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80.chba.fr\ghba$\P0030 - Fonction Achat\2_CONSULTATIONS EN COURS\Consultation AL\01.Consultations\02. FRN MATERIEL EDUCATIF ET LOISIRS\04. DCE\DCE V2\"/>
    </mc:Choice>
  </mc:AlternateContent>
  <bookViews>
    <workbookView xWindow="0" yWindow="0" windowWidth="11970" windowHeight="7695"/>
  </bookViews>
  <sheets>
    <sheet name="LOT 1 - MOTRICITE-EVEIL" sheetId="1" r:id="rId1"/>
    <sheet name="LOT 2 - JEUX " sheetId="3" r:id="rId2"/>
    <sheet name="LOT 3 - LOISIRS CREATIFS" sheetId="4" r:id="rId3"/>
    <sheet name="LOT 4 - FRN SCOLAIRES PAPETERIE" sheetId="5" r:id="rId4"/>
    <sheet name="LOT 5 - MATERIEL SENSORIEL" sheetId="2" r:id="rId5"/>
  </sheets>
  <definedNames>
    <definedName name="_xlnm._FilterDatabase" localSheetId="0" hidden="1">'LOT 1 - MOTRICITE-EVEIL'!$A$6:$F$31</definedName>
    <definedName name="_xlnm._FilterDatabase" localSheetId="1" hidden="1">'LOT 2 - JEUX '!$A$4:$K$4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 i="3" l="1"/>
  <c r="E56" i="4" l="1"/>
  <c r="K9" i="5" l="1"/>
  <c r="K33" i="5" l="1"/>
  <c r="K32" i="5"/>
  <c r="K31" i="5"/>
  <c r="K7" i="3"/>
  <c r="J37" i="2" l="1"/>
  <c r="I37" i="2"/>
  <c r="H37" i="2"/>
  <c r="G37" i="2"/>
  <c r="F37" i="2"/>
  <c r="E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37" i="2" l="1"/>
  <c r="J34" i="5"/>
  <c r="I34" i="5"/>
  <c r="H34" i="5"/>
  <c r="G34" i="5"/>
  <c r="F34" i="5"/>
  <c r="E34" i="5"/>
  <c r="K30" i="5"/>
  <c r="K29" i="5"/>
  <c r="K28" i="5"/>
  <c r="K27" i="5"/>
  <c r="K26" i="5"/>
  <c r="K25" i="5"/>
  <c r="K24" i="5"/>
  <c r="K23" i="5"/>
  <c r="K22" i="5"/>
  <c r="K21" i="5"/>
  <c r="K20" i="5"/>
  <c r="K19" i="5"/>
  <c r="K18" i="5"/>
  <c r="K17" i="5"/>
  <c r="K16" i="5"/>
  <c r="K15" i="5"/>
  <c r="K14" i="5"/>
  <c r="K13" i="5"/>
  <c r="K12" i="5"/>
  <c r="K11" i="5"/>
  <c r="K10" i="5"/>
  <c r="K8" i="5"/>
  <c r="K7" i="5"/>
  <c r="K6" i="5"/>
  <c r="K34" i="5" l="1"/>
  <c r="J56" i="4"/>
  <c r="I56" i="4"/>
  <c r="H56" i="4"/>
  <c r="G56" i="4"/>
  <c r="F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17" i="4"/>
  <c r="K16" i="4"/>
  <c r="K15" i="4"/>
  <c r="K14" i="4"/>
  <c r="K13" i="4"/>
  <c r="K12" i="4"/>
  <c r="K11" i="4"/>
  <c r="K10" i="4"/>
  <c r="K9" i="4"/>
  <c r="K8" i="4"/>
  <c r="K7" i="4"/>
  <c r="J39" i="3"/>
  <c r="I39" i="3"/>
  <c r="H39" i="3"/>
  <c r="G39" i="3"/>
  <c r="F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6" i="3"/>
  <c r="K5" i="3"/>
  <c r="J33" i="1"/>
  <c r="I33" i="1"/>
  <c r="H33" i="1"/>
  <c r="G33" i="1"/>
  <c r="F33" i="1"/>
  <c r="E33" i="1"/>
  <c r="K32" i="1"/>
  <c r="K31" i="1"/>
  <c r="K30" i="1"/>
  <c r="K29" i="1"/>
  <c r="K28" i="1"/>
  <c r="K27" i="1"/>
  <c r="K26" i="1"/>
  <c r="K25" i="1"/>
  <c r="K24" i="1"/>
  <c r="K23" i="1"/>
  <c r="K22" i="1"/>
  <c r="K21" i="1"/>
  <c r="K20" i="1"/>
  <c r="K19" i="1"/>
  <c r="K18" i="1"/>
  <c r="K17" i="1"/>
  <c r="K16" i="1"/>
  <c r="K15" i="1"/>
  <c r="K14" i="1"/>
  <c r="K13" i="1"/>
  <c r="K12" i="1"/>
  <c r="K11" i="1"/>
  <c r="K10" i="1"/>
  <c r="K9" i="1"/>
  <c r="K8" i="1"/>
  <c r="K7" i="1"/>
  <c r="K56" i="4" l="1"/>
  <c r="K39" i="3"/>
  <c r="K33" i="1"/>
</calcChain>
</file>

<file path=xl/sharedStrings.xml><?xml version="1.0" encoding="utf-8"?>
<sst xmlns="http://schemas.openxmlformats.org/spreadsheetml/2006/main" count="608" uniqueCount="529">
  <si>
    <t>Famille produit</t>
  </si>
  <si>
    <t>Libellé article</t>
  </si>
  <si>
    <t>Caractéristiques</t>
  </si>
  <si>
    <t>TAMIS REBONDISSANTS ET BALLES FOULARD</t>
  </si>
  <si>
    <t>DISQUES A EMPILER</t>
  </si>
  <si>
    <t>Jeu d'encastrement et de manipulation</t>
  </si>
  <si>
    <t>PERLES A REPASSER</t>
  </si>
  <si>
    <t>JUNGLE SPEED CLASSIQUE</t>
  </si>
  <si>
    <t>KIT EDUCATIF DENTAIRE</t>
  </si>
  <si>
    <t>Sensibilise sur l’hygiène dentaire grâce à un bâtonnet à picots arrondis et une brosse à picots coniques. Stimule l’ensemble de la cavité buccale</t>
  </si>
  <si>
    <t>Regroupe tout le nécessaire pour la stimulation et la rééducation bucco-maxillaire professionnelle</t>
  </si>
  <si>
    <t>COFFRET LACAGE FORMES</t>
  </si>
  <si>
    <t>CIBLE A RECEPTACLES</t>
  </si>
  <si>
    <t>QWIRKLE</t>
  </si>
  <si>
    <t>SABLE A MODELER</t>
  </si>
  <si>
    <t>BRACELETS LESTES ENFANT</t>
  </si>
  <si>
    <t>BANDES LESTEES CHEVILLES/POIGNETS</t>
  </si>
  <si>
    <t xml:space="preserve">PAPIER BLANC A DESSIN ROULEAU </t>
  </si>
  <si>
    <t>VERNIS COLLE 250 GR</t>
  </si>
  <si>
    <t>LOTO DES EMOTIONS</t>
  </si>
  <si>
    <t xml:space="preserve">PERLES EN BOIS </t>
  </si>
  <si>
    <t>ADHESIF DOUBLE FACE</t>
  </si>
  <si>
    <t>ARDOISE</t>
  </si>
  <si>
    <t>FIL MEMOIRE PW POUR BRACELET</t>
  </si>
  <si>
    <t>LOT 2 - JEUX DE SOCIETE</t>
  </si>
  <si>
    <t>LOT 3 - LOISIRS CREATIFS</t>
  </si>
  <si>
    <t>BALLES SENSORIELLES</t>
  </si>
  <si>
    <t>Pions de loto épais pour une meilleure prise en main et une manipulation facilitée pour loto grandes cartes</t>
  </si>
  <si>
    <t>SAC DE BOULES DE LOTO</t>
  </si>
  <si>
    <t xml:space="preserve">Sac de 90 boules multicolores diamètre 2,2 cm pour LOTO </t>
  </si>
  <si>
    <t>Dominos en bois grand format pour aider à la préhension et à la visibilité des personnes ayant des déficiences visuelles</t>
  </si>
  <si>
    <t>Deux fois plus grandes que des cartes classiques doivent être très visibles</t>
  </si>
  <si>
    <t>Présentoir porte-cartes qui permet de disposer ses cartes sur deux niveaux</t>
  </si>
  <si>
    <t>CISEAUX ERGONOMIQUES</t>
  </si>
  <si>
    <t>Jeu sensoriel qui met à contribution le sens de l'odorat et de la mémoire olfactive</t>
  </si>
  <si>
    <t>Loto des Sons qui met à contribution le sens de l’ouïe et la mémoire sonore</t>
  </si>
  <si>
    <t>TOPOLOGIE</t>
  </si>
  <si>
    <t>LOTO DES ODEURS</t>
  </si>
  <si>
    <t>LOTO DES SONS</t>
  </si>
  <si>
    <t>ARDOISE A DESSIN "MAGIQUE"</t>
  </si>
  <si>
    <t>BROSSE A DOIGTS</t>
  </si>
  <si>
    <t>BROSSE SENSORIELLE FORMAT RECTANGULAIRE EN PLASTIQUE</t>
  </si>
  <si>
    <t>BROSSE SENSORIELLE EN SILICONE FORMAT OVALE</t>
  </si>
  <si>
    <t>KIT DE DEMARRAGE Z-VIBE ou équivalent</t>
  </si>
  <si>
    <t>COFFRET MASSAGE FIVE VIBE ou équivalent</t>
  </si>
  <si>
    <t>EMBOUT Z-VIBE ou équivalent POUR CRAYON</t>
  </si>
  <si>
    <t>EMBOUT Z-VIBE ou équivalent TEXTURE XL</t>
  </si>
  <si>
    <t>COFFRET Z- VIBE ou équivalent</t>
  </si>
  <si>
    <t xml:space="preserve">COUVERTURE LESTEE 3 KG </t>
  </si>
  <si>
    <t xml:space="preserve">COUVERTURE LESTEE 5 KG </t>
  </si>
  <si>
    <t xml:space="preserve">COUVERTURE LESTEE 4KG </t>
  </si>
  <si>
    <t>COUVERTURES LESTEES 6 KG</t>
  </si>
  <si>
    <t>LACETS XTENEX ou équivalent</t>
  </si>
  <si>
    <t>ECHARPE LESTEE 800 GR</t>
  </si>
  <si>
    <t>COUVERTURE LESTEE  2 KG</t>
  </si>
  <si>
    <t>SENSORIALITE</t>
  </si>
  <si>
    <t>BALLON EN CAOUTCHOUC-22 CM environ</t>
  </si>
  <si>
    <t>BALLON EN CAOUTCHOUC-24 CM environ</t>
  </si>
  <si>
    <t>MARQUEURS METALLIQUE - A L'UNITE</t>
  </si>
  <si>
    <r>
      <t xml:space="preserve">JEU DE 54 </t>
    </r>
    <r>
      <rPr>
        <b/>
        <sz val="11"/>
        <color theme="1"/>
        <rFont val="Arial Narrow"/>
        <family val="2"/>
      </rPr>
      <t>CARTES GEANTES</t>
    </r>
  </si>
  <si>
    <r>
      <t xml:space="preserve">LOTO </t>
    </r>
    <r>
      <rPr>
        <b/>
        <sz val="11"/>
        <color theme="1"/>
        <rFont val="Arial Narrow"/>
        <family val="2"/>
      </rPr>
      <t>GRANDES CARTES</t>
    </r>
  </si>
  <si>
    <r>
      <t xml:space="preserve">SCRABBLE </t>
    </r>
    <r>
      <rPr>
        <b/>
        <sz val="11"/>
        <color theme="1"/>
        <rFont val="Arial Narrow"/>
        <family val="2"/>
      </rPr>
      <t>GEANT</t>
    </r>
  </si>
  <si>
    <t>CASQUE ANTI-BRUIT TAILLE ADULTE</t>
  </si>
  <si>
    <t>CASQUE ANTI-BRUIT TAILLE ENFANT</t>
  </si>
  <si>
    <t>Atténue jusqu’à 32 dB environ le bruit ambiant - Pliable avec bandeau réglable</t>
  </si>
  <si>
    <t>Atténue jusqu’à 25 dB environ le bruit ambiant - Pliable avec bandeau réglable</t>
  </si>
  <si>
    <t>ANIMAL LESTE - TOUR DE COU</t>
  </si>
  <si>
    <t>BALLON SIEGE MOYEN</t>
  </si>
  <si>
    <t>BALLON SIEGE GRAND</t>
  </si>
  <si>
    <r>
      <t xml:space="preserve">Stimulations orales grâce à cet outil que l’on place sur l’extrémité du doigt et au bout duquel on fixe des embouts tactiles
</t>
    </r>
    <r>
      <rPr>
        <u/>
        <sz val="11"/>
        <color theme="1"/>
        <rFont val="Arial Narrow"/>
        <family val="2"/>
      </rPr>
      <t>Contenu :</t>
    </r>
    <r>
      <rPr>
        <sz val="11"/>
        <color theme="1"/>
        <rFont val="Arial Narrow"/>
        <family val="2"/>
      </rPr>
      <t xml:space="preserve">
1 outil motorisé
5 embouts tactiles différents</t>
    </r>
  </si>
  <si>
    <r>
      <t xml:space="preserve">Pour la rééducation oro-faciale. Émettant des vibrations
</t>
    </r>
    <r>
      <rPr>
        <u/>
        <sz val="11"/>
        <color theme="1"/>
        <rFont val="Arial Narrow"/>
        <family val="2"/>
      </rPr>
      <t xml:space="preserve">Contenu </t>
    </r>
    <r>
      <rPr>
        <sz val="11"/>
        <color theme="1"/>
        <rFont val="Arial Narrow"/>
        <family val="2"/>
      </rPr>
      <t>:
6 embouts différents
1 Z-Vibe avec pile (11 cm) ou équivalent</t>
    </r>
  </si>
  <si>
    <t xml:space="preserve">Dim. 98 x 21 cm environ - Se porte sur les épaules ou sur les genoux pour apporter une stimulation proprioceptive calmante </t>
  </si>
  <si>
    <r>
      <t xml:space="preserve">Embout texturé en taille XL (extra-longue) pour développer la force de la mâchoire et les habiletés motrices orales </t>
    </r>
    <r>
      <rPr>
        <b/>
        <sz val="11"/>
        <color theme="1"/>
        <rFont val="Arial Narrow"/>
        <family val="2"/>
      </rPr>
      <t>compatible avec le Z-VIBE ou Z-GRABBER</t>
    </r>
  </si>
  <si>
    <t>S’utilise en légers massages pour désensibiliser en cas d’hypersensibilité tactile ou stimuler en cas d’hyposensibilité. Prise en charge des troubles de la modulation sensorielle ou dans le protocole de brossage ciblé de Wilbarger.
Dim. 8 x 4 cm environ</t>
  </si>
  <si>
    <r>
      <t xml:space="preserve">Propose </t>
    </r>
    <r>
      <rPr>
        <b/>
        <sz val="11"/>
        <color theme="1"/>
        <rFont val="Arial Narrow"/>
        <family val="2"/>
      </rPr>
      <t>deux faces texturées</t>
    </r>
    <r>
      <rPr>
        <sz val="11"/>
        <color theme="1"/>
        <rFont val="Arial Narrow"/>
        <family val="2"/>
      </rPr>
      <t xml:space="preserve"> différentes et doit être flexible. S’utilise en légers massages pour désensibiliser en cas d’hypersensibilité tactile ou stimuler en cas d’hyposensibilité,
Dim. : 12 x 7 x 4 cm environ</t>
    </r>
  </si>
  <si>
    <r>
      <t xml:space="preserve">Embout pour crayon vibrant </t>
    </r>
    <r>
      <rPr>
        <b/>
        <sz val="11"/>
        <color theme="1"/>
        <rFont val="Arial Narrow"/>
        <family val="2"/>
      </rPr>
      <t xml:space="preserve">compatible avec le Z-VIBE </t>
    </r>
    <r>
      <rPr>
        <sz val="11"/>
        <color theme="1"/>
        <rFont val="Arial Narrow"/>
        <family val="2"/>
      </rPr>
      <t xml:space="preserve">
Contient :
6 crayons
1 adaptateur de crayon</t>
    </r>
  </si>
  <si>
    <t xml:space="preserve">SAC DE COUCHAGE COMPRESSION </t>
  </si>
  <si>
    <t>Matériau étirable permettant une liberté de mouvement. Mouvement légèrement contré pour une pression calmante
Dim 155 x 74 cm environ</t>
  </si>
  <si>
    <t>SAC DE DANSE EXTENSIBLE TAILLE S</t>
  </si>
  <si>
    <t>SAC DE DANSE EXTENSIBLE TAILLE L</t>
  </si>
  <si>
    <t>TAILLE S pour développer la conscience spatiale et corporelle. Extensible, il doit épouser tous les mouvements du corps
Dim 102 x 66 cm environ</t>
  </si>
  <si>
    <t>TAILLE L pour développer la conscience spatiale et corporelle. Extensible, il doit épouser tous les mouvements du corps
Dim 142 x 71 cm environ</t>
  </si>
  <si>
    <t>EHPAD MALESTROIT</t>
  </si>
  <si>
    <t>CH Josselin</t>
  </si>
  <si>
    <t>CH Alphonse Guérin</t>
  </si>
  <si>
    <t>JEU DE BOCCIA SOUPLE SONORE</t>
  </si>
  <si>
    <r>
      <t xml:space="preserve">Chaque balle renferme trois carillons et est percée d’orifices rendant le son audible par tous les joueurs. Permet d'intégrer des personnes rencontrant des problèmes de vue et de motricité fine. </t>
    </r>
    <r>
      <rPr>
        <b/>
        <sz val="11"/>
        <color theme="1"/>
        <rFont val="Arial Narrow"/>
        <family val="2"/>
      </rPr>
      <t>13 balles</t>
    </r>
    <r>
      <rPr>
        <sz val="11"/>
        <color theme="1"/>
        <rFont val="Arial Narrow"/>
        <family val="2"/>
      </rPr>
      <t xml:space="preserve"> (6 rouges, 6 bleues, 1 blanche) Ø 8,6 cm – 300 g environ avec une sacoche de rangement.</t>
    </r>
  </si>
  <si>
    <t>PUZZLE DES DEPARTEMENTS</t>
  </si>
  <si>
    <t>PUZZLE illustré avec des pièces à la forme des départements de France.</t>
  </si>
  <si>
    <t>GHBA</t>
  </si>
  <si>
    <t xml:space="preserve">PEINTURE GOUACHE LIQUIDE 1 er prix
1L
</t>
  </si>
  <si>
    <t>PEINTURE ACRYLIQUES LIQUIDE
500 ML</t>
  </si>
  <si>
    <t>ENCRES A DESSINER SCOLAIRE
500 ML</t>
  </si>
  <si>
    <t>PISTOLET COLLE A CHAUD 1 er prix</t>
  </si>
  <si>
    <t>COLLE VINYLIQUE 1 KG</t>
  </si>
  <si>
    <t xml:space="preserve">PATE A MODELER POTS Type PLAY DOH ou équivalent
</t>
  </si>
  <si>
    <t>MARQUEURS TYPE POSCA ou équivalent - POINTES FINES
PACK</t>
  </si>
  <si>
    <t>COMPAS A MINES Type "STOP SYSTEM" MAPED ou équivalent</t>
  </si>
  <si>
    <t>COMPAS A MINE Type "ESSENTIALS" MAPED ou équivalent</t>
  </si>
  <si>
    <t>FEUTRES EFFACABLES
PACK</t>
  </si>
  <si>
    <t>CISEAUX CRANTEURS 
PACK</t>
  </si>
  <si>
    <t>CRAYONS DE COULEURS MINE FINE
PACK</t>
  </si>
  <si>
    <t>CARTES A GRATTER
PACK</t>
  </si>
  <si>
    <t>BATONS DE COLLE A CHAUD
PACK</t>
  </si>
  <si>
    <t>BOULES A SUSPENDRE TRANSPARENTES A DECORER 
PACK</t>
  </si>
  <si>
    <t>BOULES A SUSPENDRE TRANSPARENTES A DECORER
PACK</t>
  </si>
  <si>
    <t>CHENILLES DE COULEURS ASSORTIES
PACK</t>
  </si>
  <si>
    <t>GOMMETTES BABY THEMATIQUES
PACK</t>
  </si>
  <si>
    <t>GOMMETTES LETTRES OU CHIFFRES
PACK</t>
  </si>
  <si>
    <t>GOMMETTES GEOMETRIQUES
PACK</t>
  </si>
  <si>
    <t>GOMMETTES THEMES FETES
PACK</t>
  </si>
  <si>
    <t>GOMMETTES MULTI THEMATIQUES
PACK</t>
  </si>
  <si>
    <t>RUBAN PAILLETE POUR SKRAPBOOKING 
PACK</t>
  </si>
  <si>
    <t>PAPIER CREPON FEUILLES 
PACK</t>
  </si>
  <si>
    <t>PAPIER CREPON ROULEAUX 
PACK</t>
  </si>
  <si>
    <t xml:space="preserve">PATE A MODELER Type Pat'plume Giotto ou équivalent 
PACK
</t>
  </si>
  <si>
    <t>PATE AUTODURCISSANTE  Type Patadur ou équivalent
PACK</t>
  </si>
  <si>
    <t>PEINTURE GOUACHE STICK 
PACK</t>
  </si>
  <si>
    <t>PINCEAUX A GRIP
PACK</t>
  </si>
  <si>
    <t>PINCEAUX ECOLIER ASSORTIS.
PACK</t>
  </si>
  <si>
    <t>PINCEAUX POIL DE PONEY ASSORTIS.
PACK</t>
  </si>
  <si>
    <t>PLAQUES FORMES MIDI POUR PERLES A REPASSER
PACK</t>
  </si>
  <si>
    <t>PLAQUES ANIMAUX MIDI POUR PERLES A REPASSER
PACK</t>
  </si>
  <si>
    <t>PLAQUES ANIMAUX MAXI POUR PERLES A REPASSER
PACK</t>
  </si>
  <si>
    <t>PLAQUES CARREES MAXI POUR PERLES A REPASSER
PACK</t>
  </si>
  <si>
    <t>RAPHIA 
PACK</t>
  </si>
  <si>
    <t>SEAU CRAIES GEANTES POUR TROTTOIR
PACK</t>
  </si>
  <si>
    <t>TAMPONS A MAIN
PACK</t>
  </si>
  <si>
    <t>CRAYONS DE COULEURS GROSSE MINE
PACK</t>
  </si>
  <si>
    <t>MARQUEURS ACRYLIQUE
PACK</t>
  </si>
  <si>
    <t>MINES POUR COMPAS AVEC ETUI + TAILLE MINE
PACK</t>
  </si>
  <si>
    <t>PAPIER BLANC A DESSIN
PACK</t>
  </si>
  <si>
    <t>PAPIER LEGER MULTICOLORE
PACK</t>
  </si>
  <si>
    <t xml:space="preserve">PAPIER AFFICHE MULTICOLORE
</t>
  </si>
  <si>
    <t>PAPIER EPAIS MULTICOLORE
PACK</t>
  </si>
  <si>
    <t>Peluche en forme de chat de préférence, lestée aidant à la régulation des émotions grâce à son poids, s’enroule naturellement autour du cou. 1,1 KG environ</t>
  </si>
  <si>
    <t>BALLON PEAU D'ELEPHANT</t>
  </si>
  <si>
    <t>Ballon pouvant être utilisé comme siège ou dans le domaine du fitness. Taille : MOYEN 55 cm environ</t>
  </si>
  <si>
    <t>Ballon pouvant être utilisé comme siège ou dans le domaine du fitness. Taille : GRAND 65 cm environ</t>
  </si>
  <si>
    <t>FIGURINES "MA FAMILLE"</t>
  </si>
  <si>
    <t>TUNNEL DE RESISTANCE</t>
  </si>
  <si>
    <t xml:space="preserve">Tissu lisse extensible et résistant, il permet de développer la proprioception et l’intégration sensorielle. Il encourage le rampement, la poussée, le tirage et l’exploration spatiale. Dim. 71 cm x 245 cm environ (Grand modèle) </t>
  </si>
  <si>
    <t>FIGURINES ANIMAUX DE LA FERME</t>
  </si>
  <si>
    <t xml:space="preserve"> FIGURINES ANIMAUX SAUVAGES</t>
  </si>
  <si>
    <t>GALET LUMINEUX</t>
  </si>
  <si>
    <t>Lampe sensorielle en forme de galet qui change de couleurs selon un cycle automatique de 16 teintes environ ou reste bloquée sur une seule couleur. Télécommande sans fil fournie. Structure en plastique légère et robuste.
Destinée pour les personnes présentant des troubles de l'attention / hyperactivité (TDAH - TDA) Troubles du spectre autistique</t>
  </si>
  <si>
    <t>Permet de travailler l’observation et l’exploration des sens en proposant des activités variées autour des formes et des couleurs.
Table lumineuse pour y disposer des objets translucides pour solliciter le regard et la manipulation. Elle s’utilise pour créer des situations d’apprentissage privilégiant l’expérimentation et la découverte sensorielle en accentuant les contrastes des objets posés dessus. Bouton tactile pour régler l’intensité.
Alimentation secteur. Format A4 si possible.</t>
  </si>
  <si>
    <t>COUSSIN SENSORIEL ROND</t>
  </si>
  <si>
    <t>TUBES SENSORIELS</t>
  </si>
  <si>
    <t>Chaque tube a un mouvement unique. Lot de 4 tubes = un tube à tourbillon par gravité, un tube à manipuler, un tube à paillettes et un sablier inversé. Aident à se calmer et se concentrer - Sécuritaires : scellés de manière permanente. Les tubes mesurent 22 cm de haut environ</t>
  </si>
  <si>
    <t>TABLE LUMINEUSE RECTANGULAIRE</t>
  </si>
  <si>
    <t>Lacet pour chaussures de sport adulte 75 cm environ comportant des nœuds autobloquants qui permettent une tension ajustable entre chaque jeu d’œillets de la chaussure - Elastiques.</t>
  </si>
  <si>
    <t>Ballon de mousse traditionnel reprend toujours sa forme, même après une forte pression. Ballon lavable en surface Ø 15 cm environ</t>
  </si>
  <si>
    <t xml:space="preserve">BALLES EMOTIONS </t>
  </si>
  <si>
    <t>PUZZLE CADRE EN BOIS</t>
  </si>
  <si>
    <t>PUZZLE AVEC CONTOUR</t>
  </si>
  <si>
    <t>PUZZLE ARC EN CIEL EN BOIS</t>
  </si>
  <si>
    <t>RUBANS DE MOTRICITE (DE DANSE)</t>
  </si>
  <si>
    <t>TONNEAU/BARIL THERAPEUTHIQUE Type BABImodules ou équivalent</t>
  </si>
  <si>
    <t>Topologie est un jeu à utiliser en rééducation et accompagnement des personnes âgées rencontrant des troubles cognitifs . À l'aide de formes géométriques simples, il faut réaliser la construction, en deux ou trois dimensions, présentée sur un modèle. Contenu = 14 solides - 15 bâtonnets - 50 modèles</t>
  </si>
  <si>
    <t>Plateau de jeu pivotant -  cases du plateau sont séparées entre elles par de petites bordures pour déposer les lettres - adapté aux personnes âgées rencontrant des difficultés de préhension</t>
  </si>
  <si>
    <t>Plateau de jeu pivotant - Lettres plus lisibles, plus contrastées et 50% plus grandes - le plateau de jeu contient des picots pour fixer les lettres afin qu’elles s’y encastrent et ne bougent pas</t>
  </si>
  <si>
    <t>PELUCHE SENSORIELLE</t>
  </si>
  <si>
    <t>Peluche en forme d'animal domestique type chien. Il est utilisé pour développer l’empathie et sert d'outil transitionnel que l’on peut utiliser dans une approche thérapeutique non médicamenteuse auprès de personnes rencontrant des troubles cognitifs. Peluche lestée grâce à un sac pouvant aussi être réchauffé au four micro-ondes. Lavable en machine.</t>
  </si>
  <si>
    <t>DOMINOS PINCES</t>
  </si>
  <si>
    <t>BALLE D'INTERIEUR</t>
  </si>
  <si>
    <t>BALLES SENSORIELLES LUMINEUSES</t>
  </si>
  <si>
    <t>JEU DE FLECHETTES MAGNETIQUES</t>
  </si>
  <si>
    <t>FEUTRES POINTES  MOYENNES
PACK TYPE GIOTTO ou équivalent</t>
  </si>
  <si>
    <t>FEUTRES POINTES LARGES
PACK TYPE GIOTTO ou équivalent</t>
  </si>
  <si>
    <t>6 QUI PREND</t>
  </si>
  <si>
    <t>DIXIT</t>
  </si>
  <si>
    <t>DOBBLE</t>
  </si>
  <si>
    <r>
      <t xml:space="preserve">DOMINO </t>
    </r>
    <r>
      <rPr>
        <b/>
        <sz val="11"/>
        <color theme="1"/>
        <rFont val="Arial Narrow"/>
        <family val="2"/>
      </rPr>
      <t>GEANT</t>
    </r>
  </si>
  <si>
    <t>MIKADO 50 CM</t>
  </si>
  <si>
    <t>NI OUI NI NON</t>
  </si>
  <si>
    <t>SKYJO</t>
  </si>
  <si>
    <t>UNO</t>
  </si>
  <si>
    <t>PRESENTOIR A CARTES 33 CM environ</t>
  </si>
  <si>
    <t>BALLE POMPON/ARAIGNEE</t>
  </si>
  <si>
    <t>BALLE A PICOTS</t>
  </si>
  <si>
    <t>CERCEAUX EXTRA PLATS</t>
  </si>
  <si>
    <t>CRAYONS DE COULEURS triangulaires Type Maped School Peps
PACK</t>
  </si>
  <si>
    <t>PATE SOUPLE A CUIRE Type pâte FIMO ou équivalent
PACK</t>
  </si>
  <si>
    <t>RECHARGES POUR STYLO ROLLER Type PILOT ou équivalent</t>
  </si>
  <si>
    <t>EPSM MORBIHAN</t>
  </si>
  <si>
    <t>CH Belle Ile en Mer</t>
  </si>
  <si>
    <t>Jeu de société permet de stimuler le calcul mental, l'analyse, la logique, l’observation et la stratégie 104 cartes</t>
  </si>
  <si>
    <t xml:space="preserve">7 FAMILLES </t>
  </si>
  <si>
    <t>Traditionnel jeu de cartes des 7 familles</t>
  </si>
  <si>
    <t>Jeu de société pour parler, écouter et interpréter des images à utiliser auprès de personnes âgées en EHPAD ou en travail d’orthophonie</t>
  </si>
  <si>
    <t>Jeu qui permet de travailler l’observation ainsi que les réflexes.</t>
  </si>
  <si>
    <t>JEU DE 54 CARTES CLASSIQUES</t>
  </si>
  <si>
    <t>Jeu de 54 cartes à jouer classiques - Les index sont notés en français pour éviter la désorientation et faciliter le jeu</t>
  </si>
  <si>
    <t>Conçu pour stimuler la concentration et la motricité. Même lancées à l'envers, les fléchettes aimantées se redressent avant d'atteindre la cible. Cible magnétique Ø 40 cm environ, livré avec 12 fléchettes magnétiques dim. 8 cm environ</t>
  </si>
  <si>
    <t>JEU DE TAROT TRADITIONNEL</t>
  </si>
  <si>
    <t>78 cartes à jouer classiques - Un jeu de tarot bien visible qui convient aux séniors</t>
  </si>
  <si>
    <t>CD AUDIO DANSES</t>
  </si>
  <si>
    <t>CD audio pour tout type de danse (musette, valses, valses viennoises…)</t>
  </si>
  <si>
    <t>Compétences sollicitées : Manipulation, observation et vivacité - 1 totem en bois - hauteur 12 cm environ - 70 cartes dim. 8 x 8 cm environ et 1 sac</t>
  </si>
  <si>
    <t>KATAMINO CLASSIC</t>
  </si>
  <si>
    <t>Remplir une figure simple (un rectangle) avec les pentaminos qui sont de formes différentes. Katamino est un jeu de société en bois de type casse-tête qui fera travailler la logique des seniors et personnes âgées. 12 pentaminos en bois de couleurs vives</t>
  </si>
  <si>
    <r>
      <t xml:space="preserve">Des cartons de loto grand format </t>
    </r>
    <r>
      <rPr>
        <b/>
        <sz val="11"/>
        <color theme="1"/>
        <rFont val="Arial Narrow"/>
        <family val="2"/>
      </rPr>
      <t>plastifiés</t>
    </r>
    <r>
      <rPr>
        <sz val="11"/>
        <color theme="1"/>
        <rFont val="Arial Narrow"/>
        <family val="2"/>
      </rPr>
      <t xml:space="preserve"> sur leurs faces visibles pour une durée de vie plus longue et un nettoyage facile et rapide. 50 cartes dim. 19,3 x 9,5 cm environ</t>
    </r>
  </si>
  <si>
    <t xml:space="preserve">Associer une image à celles présentées sur sa planche de loto - Chaque carte représente un élément naturel (fruit, mer...) avec une couleur dominante </t>
  </si>
  <si>
    <t xml:space="preserve">LYNX </t>
  </si>
  <si>
    <t>Jeu de société mêlant observation et vivacité. Il faudra être le plus rapide à repérer et positionner ses cartes illustrées sur le grand plateau central pour gagner la partie</t>
  </si>
  <si>
    <t xml:space="preserve">MEMO PHOTO </t>
  </si>
  <si>
    <t>Jeu de mémory avec des photographies sur des thèmes variés - Jeu de mémoire et d’observation où l’objectif est de retrouver les paires de cartes identiques - Couvre des thèmes aussi divers que les transports, les aliments, les vêtements, le jardin, les objets du quotidien…</t>
  </si>
  <si>
    <t>Grands mikados de 50 cm environ. La grande dimension des mikados rend le jeu accessible à tous.</t>
  </si>
  <si>
    <r>
      <t>PIONS DE LOTO POUR</t>
    </r>
    <r>
      <rPr>
        <b/>
        <sz val="11"/>
        <color theme="1"/>
        <rFont val="Arial Narrow"/>
        <family val="2"/>
      </rPr>
      <t xml:space="preserve"> GRANDES CARTES</t>
    </r>
  </si>
  <si>
    <t>Entre le domino et le scrabble, le Qwirkle fait appel à l'observation et à la logique. Jeu adapté aux personnes atteintes de la maladie d’Alzheimer. Le Qwirkle peut être utilisé pour accompagner les malades et apporter des bénéfices pour la motricité, la logique ou la mémoire.</t>
  </si>
  <si>
    <t>RUMMIKUB OU RUMMY ACADEMY</t>
  </si>
  <si>
    <r>
      <t>SCRABBLE</t>
    </r>
    <r>
      <rPr>
        <b/>
        <sz val="11"/>
        <color theme="1"/>
        <rFont val="Arial Narrow"/>
        <family val="2"/>
      </rPr>
      <t xml:space="preserve"> PRESTIGE</t>
    </r>
  </si>
  <si>
    <t>Jeu de cartes et de chiffres pouvant être utilisé pour stimuler les fonctions cognitives (calcul, anticipation, estimation d’une prise de risque…) ou dans un atelier de jeux de société intergénérationnel</t>
  </si>
  <si>
    <t>BARRE MULTI SENSORIELLE</t>
  </si>
  <si>
    <t xml:space="preserve">Ce jeu sollicite la concentration et la manipulation en faisant rebondir une balle sur son tamis que l'on tient à 2 mains. Surface en micro-maille élastique, livrés avec 2 balles foulards </t>
  </si>
  <si>
    <t>Jeu de carte où il faut être le premier à se débarrasser de ses cartes en recouvrant la carte posée, par une carte de même valeur ou de même couleur</t>
  </si>
  <si>
    <t>ALBUMS AUDIO CONTES TYPE ORALBUMS ou équivalent</t>
  </si>
  <si>
    <t>LOT 4 - FAMILLE LIBRAIRIE SCOLAIRE</t>
  </si>
  <si>
    <t>CD audio aidant à développer et à construire le langage oral. Contient 1 album côté élève et 1 album côté enseignant. TOUT TYPE D'HISTOIRES (le musicien de la ville de Brême, Jacques et le haricot magique, le chat botté…)</t>
  </si>
  <si>
    <t>LOT 1 - MOTRICITE - EVEIL ET JEUX DE LANGUAGE</t>
  </si>
  <si>
    <t>2 poids de 250g chacun environ. Tissu durable avec un remplissage sécurisé. Faciles à mettre et à retirer</t>
  </si>
  <si>
    <t>HAIE REGLABLE OU NON</t>
  </si>
  <si>
    <t>Haie pour exercices et parcours de motricité, d'équilibre et activités physiques adaptées (APA) avec des personnes âgées. Hauteur modulable si possible (15 à 30 cm environ) selon la difficulté souhaitée.</t>
  </si>
  <si>
    <t>TAMPONS DES EMOTIONS</t>
  </si>
  <si>
    <t>Boite de tampons en bois sur le thème des émotions (X10 environ)</t>
  </si>
  <si>
    <t>CRAYONS DE COULEUR ERGONOMIQUES Triangulaires
PACK</t>
  </si>
  <si>
    <t>LOTO PHOTO NATURE couleurs</t>
  </si>
  <si>
    <t>Jeu de Société et de Réflexion Multijoueur :  jeu stratégique où le but est de créer des suites ou des séries de chiffres pour être le premier à se débarrasser de toutes ses plaques. Un jeu facile à prendre en main par les personnes âgées grâce à son aspect intuitif mais aussi physique. Jetons facilement lisibles et manipulables. Si proposition RUMMY ACADEMY : La règle est équivalente au RummyKub, il faut se débarrasser de tous ses jetons en formant des combinaisons associant nombres et couleurs</t>
  </si>
  <si>
    <t>COFFRET PEDAGOGIQUE APPRENTISSAGE DES EMOTIONS</t>
  </si>
  <si>
    <t>LANCER D' ANNEAUX en croix</t>
  </si>
  <si>
    <t>Jeu d'adresse où le but est de viser juste avec les anneaux de couleurs. 1 support-cible en métal ou en mousse, 5 anneaux environ et 2 pieds si possible.</t>
  </si>
  <si>
    <t xml:space="preserve">PEINTURE GOUACHE LIQUIDE 1 er prix
500 ML </t>
  </si>
  <si>
    <t>PEINTURE ACRYLIQUE LIQUIDE COULEURS METALLIQUES 
250 ML</t>
  </si>
  <si>
    <t>PEINTURE GOUACHE LIQUIDE
250 ML</t>
  </si>
  <si>
    <t>FOURNITURE DE MATERIEL EDUCATIF ET DE LOISIRS CREATIFS
LOT 5 - MATERIEL SENSORIEL</t>
  </si>
  <si>
    <r>
      <t>PAIN D'ARGILE A MODELER</t>
    </r>
    <r>
      <rPr>
        <b/>
        <sz val="11"/>
        <color theme="1"/>
        <rFont val="Arial Narrow"/>
        <family val="2"/>
      </rPr>
      <t xml:space="preserve"> </t>
    </r>
    <r>
      <rPr>
        <sz val="11"/>
        <color theme="1"/>
        <rFont val="Arial Narrow"/>
        <family val="2"/>
      </rPr>
      <t>Type Solargil ou équivalent 10 KG</t>
    </r>
  </si>
  <si>
    <r>
      <t>PAIN D'ARGILE A MODELER</t>
    </r>
    <r>
      <rPr>
        <b/>
        <sz val="11"/>
        <color theme="1"/>
        <rFont val="Arial Narrow"/>
        <family val="2"/>
      </rPr>
      <t xml:space="preserve"> </t>
    </r>
    <r>
      <rPr>
        <sz val="11"/>
        <color theme="1"/>
        <rFont val="Arial Narrow"/>
        <family val="2"/>
      </rPr>
      <t>Type Solargil ou équivalent</t>
    </r>
    <r>
      <rPr>
        <b/>
        <sz val="11"/>
        <color theme="1"/>
        <rFont val="Arial Narrow"/>
        <family val="2"/>
      </rPr>
      <t xml:space="preserve"> </t>
    </r>
    <r>
      <rPr>
        <sz val="11"/>
        <color theme="1"/>
        <rFont val="Arial Narrow"/>
        <family val="2"/>
      </rPr>
      <t>5 KG</t>
    </r>
  </si>
  <si>
    <t>FOURNITURE DE MATERIEL EDUCATIF ET DE LOISIRS CREATIFS
LOT 2 - JEUX DE SOCIETE</t>
  </si>
  <si>
    <t>FOURNITURE DE MATERIEL EDUCATIF ET DE LOISIRS CREATIFS
LOT 3 - MATERIEL DE LOISIRS CREATIFS</t>
  </si>
  <si>
    <t>FOURNITURE DE MATERIEL EDUCATIF ET DE LOISIRS CREATIFS
LOT 4 - MATERIEL TYPE SCOLAIRE PAPETERIE</t>
  </si>
  <si>
    <t>LOT 4 - FOURNITURES SCOLAIRES - PAPETERIE</t>
  </si>
  <si>
    <r>
      <t xml:space="preserve">Coffret pédagogique : </t>
    </r>
    <r>
      <rPr>
        <b/>
        <sz val="11"/>
        <color theme="1"/>
        <rFont val="Arial Narrow"/>
        <family val="2"/>
      </rPr>
      <t>Apprendre les émotions</t>
    </r>
    <r>
      <rPr>
        <sz val="11"/>
        <color theme="1"/>
        <rFont val="Arial Narrow"/>
        <family val="2"/>
      </rPr>
      <t xml:space="preserve">
Activités pour gestion des émotions et apprentissage socio émotionnel - Type Monstre des couleurs ou équivalent</t>
    </r>
  </si>
  <si>
    <t>Idéal pour la concentration etl pour la recherche d'équilibre. Dimension : Ø 34 cm environ</t>
  </si>
  <si>
    <t>Activités de laçage - Lacer, tisser et enfiler grâce aux fiches "activités modèles"</t>
  </si>
  <si>
    <t>Jeu "Domino des couleurs" pour développer et consolider la perception visuelle, la coordination œil-main et la motricité fine.
Basées sur le même principe que les dominos, les pinces doivent être positionnées selon une suite logique de couleurs. Contient 1 plateau de jeu rond Ø 28 cm environ, 28 pinces et 4 boites environ.</t>
  </si>
  <si>
    <t>Apprentissage dans les domaines du langage et du développement socio-affectif,
Contenu : 1 gabarit, 6 planches de jeu recto/verso, 16 cartes émotions recto/verso environ</t>
  </si>
  <si>
    <r>
      <t xml:space="preserve">Baril/tonneau favorisant l'apprentissage de la motricité globale et l'exploration sensorielle Type BABImodules ou équivalent. Utilisable par des personnes de tous âges.
</t>
    </r>
    <r>
      <rPr>
        <u/>
        <sz val="11"/>
        <color theme="1"/>
        <rFont val="Arial Narrow"/>
        <family val="2"/>
      </rPr>
      <t>Dimensions approximatives</t>
    </r>
    <r>
      <rPr>
        <sz val="11"/>
        <color theme="1"/>
        <rFont val="Arial Narrow"/>
        <family val="2"/>
      </rPr>
      <t xml:space="preserve"> : L: 60 à 65 cm - Ø ext. : 60 à 75cm - Ø int. : 40 à 50 cm. 
Conforme à la norme NF EN 1021-1 et 2 : allumabilité des meubles rembourrés</t>
    </r>
  </si>
  <si>
    <r>
      <t xml:space="preserve">Figurines représentant des animaux de la ferme. En plastique. Dim. 4,5 à 7 cm environ
</t>
    </r>
    <r>
      <rPr>
        <b/>
        <i/>
        <sz val="11"/>
        <color theme="1"/>
        <rFont val="Arial Narrow"/>
        <family val="2"/>
      </rPr>
      <t>(Lot de 12 figurines environ)</t>
    </r>
  </si>
  <si>
    <r>
      <t xml:space="preserve">Figurines représentant des animaux sauvages de la jungle. En plastique. Dim.7 cm environ
</t>
    </r>
    <r>
      <rPr>
        <b/>
        <i/>
        <sz val="11"/>
        <color theme="1"/>
        <rFont val="Arial Narrow"/>
        <family val="2"/>
      </rPr>
      <t>(Lot de 12 figurines envrion)</t>
    </r>
  </si>
  <si>
    <r>
      <t xml:space="preserve">Personnages en plastique non articulés multi-ethniques. Support pour aborder des sujets comme l’évolution, le vieillissement, les différentes ethnies (asiatique, africaine, sud américaine)....  
Personnages hauts de 3,5 à 13 cm environ </t>
    </r>
    <r>
      <rPr>
        <i/>
        <sz val="11"/>
        <color theme="1"/>
        <rFont val="Arial Narrow"/>
        <family val="2"/>
      </rPr>
      <t>(</t>
    </r>
    <r>
      <rPr>
        <b/>
        <i/>
        <sz val="11"/>
        <color theme="1"/>
        <rFont val="Arial Narrow"/>
        <family val="2"/>
      </rPr>
      <t>Lot de 8 figurines environ par ethnie</t>
    </r>
    <r>
      <rPr>
        <i/>
        <sz val="11"/>
        <color theme="1"/>
        <rFont val="Arial Narrow"/>
        <family val="2"/>
      </rPr>
      <t>)</t>
    </r>
  </si>
  <si>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</si>
  <si>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</si>
  <si>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</si>
  <si>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</si>
  <si>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</si>
  <si>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</si>
  <si>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</si>
  <si>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</si>
  <si>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</si>
  <si>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</si>
  <si>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</si>
  <si>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</si>
  <si>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</si>
  <si>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</si>
  <si>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</si>
  <si>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</si>
  <si>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</si>
  <si>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</si>
  <si>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</si>
  <si>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</si>
  <si>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</si>
  <si>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</si>
  <si>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</si>
  <si>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</si>
  <si>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</si>
  <si>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</si>
  <si>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</si>
  <si>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</si>
  <si>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</si>
  <si>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</si>
  <si>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</si>
  <si>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</si>
  <si>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</si>
  <si>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</si>
  <si>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N° Ligne</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</si>
  <si>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</si>
  <si>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</si>
  <si>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</si>
  <si>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</si>
  <si>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</si>
  <si>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</si>
  <si>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</si>
  <si>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</si>
  <si>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</si>
  <si>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</si>
  <si>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</si>
  <si>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</si>
  <si>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</si>
  <si>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</si>
  <si>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</si>
  <si>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</si>
  <si>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</si>
  <si>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</si>
  <si>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</si>
  <si>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</si>
  <si>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</si>
  <si>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</si>
  <si>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</si>
  <si>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</si>
  <si>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</si>
  <si>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</si>
  <si>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</si>
  <si>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</si>
  <si>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</si>
  <si>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</si>
  <si>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</si>
  <si>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</si>
  <si>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</si>
  <si>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</si>
  <si>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</si>
  <si>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</si>
  <si>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</si>
  <si>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</si>
  <si>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</si>
  <si>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</si>
  <si>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</si>
  <si>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</si>
  <si>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</si>
  <si>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</si>
  <si>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</si>
  <si>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</si>
  <si>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</si>
  <si>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</si>
  <si>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</si>
  <si>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</si>
  <si>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</si>
  <si>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</si>
  <si>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</si>
  <si>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</si>
  <si>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</si>
  <si>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</si>
  <si>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</si>
  <si>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</si>
  <si>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</si>
  <si>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</si>
  <si>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</si>
  <si>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</si>
  <si>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</si>
  <si>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</si>
  <si>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</si>
  <si>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</si>
  <si>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</si>
  <si>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</si>
  <si>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</si>
  <si>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</si>
  <si>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</si>
  <si>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</si>
  <si>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</si>
  <si>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</si>
  <si>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</si>
  <si>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</si>
  <si>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</si>
  <si>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</si>
  <si>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</si>
  <si>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</si>
  <si>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</si>
  <si>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</si>
  <si>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</si>
  <si>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</si>
  <si>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</si>
  <si>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</si>
  <si>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</si>
  <si>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</si>
  <si>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</si>
  <si>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</si>
  <si>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</si>
  <si>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</si>
  <si>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</si>
  <si>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</si>
  <si>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</si>
  <si>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</si>
  <si>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</si>
  <si>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</si>
  <si>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</si>
  <si>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</si>
  <si>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</si>
  <si>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</si>
  <si>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Ø mine 3,2 mm, longueur 17,5 cm environ. En résine, sans écharde.
X 72 crayons environ</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</si>
  <si>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</si>
  <si>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</si>
  <si>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</si>
  <si>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</si>
  <si>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</si>
  <si>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</si>
  <si>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</si>
  <si>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</si>
  <si>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</si>
  <si>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</si>
  <si>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</si>
  <si>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</si>
  <si>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</si>
  <si>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</si>
  <si>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</si>
  <si>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</si>
  <si>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</si>
  <si>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</si>
  <si>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</si>
  <si>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</si>
  <si>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</si>
  <si>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</si>
  <si>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</si>
  <si>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</si>
  <si>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</si>
  <si>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</si>
  <si>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</si>
  <si>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</si>
  <si>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</si>
  <si>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</si>
  <si>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</si>
  <si>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</si>
  <si>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r>
      <t>Dim. 90 x 120 cm environ - Remplie de billes en verre poli qui assurent un poids bien réparti sur toute sa surface. Couverture</t>
    </r>
    <r>
      <rPr>
        <b/>
        <sz val="11"/>
        <color theme="1"/>
        <rFont val="Arial Narrow"/>
        <family val="2"/>
      </rPr>
      <t xml:space="preserve"> avec housse déhoussable lavable souhaitée</t>
    </r>
    <r>
      <rPr>
        <sz val="11"/>
        <color theme="1"/>
        <rFont val="Arial Narrow"/>
        <family val="2"/>
      </rPr>
      <t xml:space="preserve"> ou lavable entierement en machine.</t>
    </r>
  </si>
  <si>
    <r>
      <t xml:space="preserve">Dim : 90 x 120 cm environ - Remplie de billes en verre poli qui assurent un poids bien réparti sur toute sa surface. Couverture </t>
    </r>
    <r>
      <rPr>
        <b/>
        <sz val="11"/>
        <color theme="1"/>
        <rFont val="Arial Narrow"/>
        <family val="2"/>
      </rPr>
      <t>avec housse déhoussable lavable souhaitée</t>
    </r>
    <r>
      <rPr>
        <sz val="11"/>
        <color theme="1"/>
        <rFont val="Arial Narrow"/>
        <family val="2"/>
      </rPr>
      <t xml:space="preserve"> ou lavable entierement en machine.</t>
    </r>
  </si>
  <si>
    <r>
      <t xml:space="preserve">Dim : 100 x 150 cm environ - Remplie de billes en verre poli qui assurent un poids bien réparti sur toute sa surface. Couverture </t>
    </r>
    <r>
      <rPr>
        <b/>
        <sz val="11"/>
        <color theme="1"/>
        <rFont val="Arial Narrow"/>
        <family val="2"/>
      </rPr>
      <t xml:space="preserve">avec housse déhoussable lavable souhaitée </t>
    </r>
    <r>
      <rPr>
        <sz val="11"/>
        <color theme="1"/>
        <rFont val="Arial Narrow"/>
        <family val="2"/>
      </rPr>
      <t>ou lavable entierement en machine.</t>
    </r>
  </si>
  <si>
    <r>
      <t>Dim : 135 x 200 cm environ - Remplie de billes en verre poli qui assurent un poids bien réparti sur toute sa surface. Couverture</t>
    </r>
    <r>
      <rPr>
        <b/>
        <sz val="11"/>
        <color theme="1"/>
        <rFont val="Arial Narrow"/>
        <family val="2"/>
      </rPr>
      <t xml:space="preserve"> avec housse déhoussable lavable souhaitée</t>
    </r>
    <r>
      <rPr>
        <sz val="11"/>
        <color theme="1"/>
        <rFont val="Arial Narrow"/>
        <family val="2"/>
      </rPr>
      <t xml:space="preserve"> ou lavable entierement en machine.</t>
    </r>
  </si>
  <si>
    <r>
      <t xml:space="preserve">Dim : 135 x 200 cm environ - Remplie de billes en verre poli qui assurent un poids bien réparti sur toute sa surface. Couverture </t>
    </r>
    <r>
      <rPr>
        <b/>
        <sz val="11"/>
        <color theme="1"/>
        <rFont val="Arial Narrow"/>
        <family val="2"/>
      </rPr>
      <t>avec housse déhoussable  lavable souhaitée</t>
    </r>
    <r>
      <rPr>
        <sz val="11"/>
        <color theme="1"/>
        <rFont val="Arial Narrow"/>
        <family val="2"/>
      </rPr>
      <t xml:space="preserve"> ou lavable entierement en machine.</t>
    </r>
  </si>
  <si>
    <t>Balle « hérisson » permettant les massages et les activités sportives. Peut-être lumineuse ou non. Ø souhaité entre 6 à 9 cm environ. Vendue à l'unité ou en lot</t>
  </si>
  <si>
    <t>Balle colorée (arlequin) en panneaux de cuir synthétique cousus ou en tissu, intérieur moelleux en polyester pour jeux d'intérieur.
Ø entre 10 cm et 20 cm environ. Vendue à l'unité ou en lot</t>
  </si>
  <si>
    <t>Balles en PVC représentant six expressions - Relation avec les personnes désorientées Ø 20 cm environ. 
(Lot de 6 souhaité)</t>
  </si>
  <si>
    <t>1.1</t>
  </si>
  <si>
    <t>Balle en silicone - jouet sensoriel balle est entièrement composée de brins en caoutchouc souple qui permettent de l’attraper facilement. ø 6 cm environ
(Lot 3 balles souhaité)</t>
  </si>
  <si>
    <t>Jeu de toucher de type « mémory » composé de balles colorées et tactiles (identifier et assembler les paires de balles dans le sac uniquement par le toucher).
(Lot de 18 balles souhaité de Ø 5,5 cm environ)</t>
  </si>
  <si>
    <t>Balles qui s'éclairent et clignotent lorsqu'elles rebondissent. Leur surface est texturée.
 (Lot de 4 balles souhaité de Ø 10 cm environ)</t>
  </si>
  <si>
    <t>Ballon en caoutchouc au toucher antidérapant pour une bonne préhension. Souples, ils s'adaptent à de nombreux exercices de manipulation ou de lancer.
Ballon de la taille d'un ballon de football Vendu à l'unité
(22 cm environ)</t>
  </si>
  <si>
    <t>Ballons en caoutchouc au toucher antidérapant pour une bonne préhension. Souples, ils s'adaptent à de nombreux exercices de manipulation ou de lancer.
Ballon de la taille d'un ballon de basketball Vendu à l'unité
(24 cm environ)</t>
  </si>
  <si>
    <t>Cerceaux d'épaisseur 2 mm Ø 40-45 cm environ 
(Lot de 12 souhaités)</t>
  </si>
  <si>
    <t>Grande cible à poser au sol - livrée avec 6 balles à minima
(Cible Ø 70 cm, hauteur 67 cm environ)</t>
  </si>
  <si>
    <t>Lot de 6 rubans souhaité, vendu avec bâton. Développement de la motricité globale pour inventer des mouvements avec les rubans. 
Taille d’un ruban : 3m x 50mm environ. Bâton 300mm environ</t>
  </si>
  <si>
    <r>
      <t xml:space="preserve">Bâtons de colle pour mini pistolet de colle à chaud. 
Dimensions souhaitées : Ø 0,7 cm - Longueur : 10 cm environ
</t>
    </r>
    <r>
      <rPr>
        <i/>
        <sz val="11"/>
        <color theme="1"/>
        <rFont val="Arial Narrow"/>
        <family val="2"/>
      </rPr>
      <t xml:space="preserve">X40 environ </t>
    </r>
  </si>
  <si>
    <r>
      <t xml:space="preserve">Boules transparentes en plastique Ø 5 ou 6 cm environ
</t>
    </r>
    <r>
      <rPr>
        <i/>
        <sz val="11"/>
        <color theme="1"/>
        <rFont val="Arial Narrow"/>
        <family val="2"/>
      </rPr>
      <t xml:space="preserve">X10 environ </t>
    </r>
  </si>
  <si>
    <r>
      <t xml:space="preserve">Boules transparentes en plastique Ø 8 à 12 cm environ
</t>
    </r>
    <r>
      <rPr>
        <i/>
        <sz val="11"/>
        <color theme="1"/>
        <rFont val="Arial Narrow"/>
        <family val="2"/>
      </rPr>
      <t xml:space="preserve">X10 environ </t>
    </r>
  </si>
  <si>
    <r>
      <t>Environ 10 cartes à gratter + 10 bâtonnets - noir/fond</t>
    </r>
    <r>
      <rPr>
        <b/>
        <sz val="11"/>
        <color theme="1"/>
        <rFont val="Arial Narrow"/>
        <family val="2"/>
      </rPr>
      <t xml:space="preserve"> arc-en-ciel</t>
    </r>
    <r>
      <rPr>
        <sz val="11"/>
        <color theme="1"/>
        <rFont val="Arial Narrow"/>
        <family val="2"/>
      </rPr>
      <t xml:space="preserve">
Format : 14x10 cm environ </t>
    </r>
  </si>
  <si>
    <t>Chenilles cure-pipe Dimensions : Ø 5 ou 6 mm. Longueur : 30 cm environ - COULEURS ASSORTIES
Maxi pack de 400 pièces environ</t>
  </si>
  <si>
    <r>
      <t xml:space="preserve">Flacon de colle forte - Transparente après séchage type Vinyl'école ou Vinyl'too ou équivalent </t>
    </r>
    <r>
      <rPr>
        <b/>
        <sz val="11"/>
        <color theme="1"/>
        <rFont val="Arial Narrow"/>
        <family val="2"/>
      </rPr>
      <t xml:space="preserve">500 Gr </t>
    </r>
  </si>
  <si>
    <t>COLLE VINYLIQUE 80 Gr Environ Type Cléopatre ou équivalent</t>
  </si>
  <si>
    <t>COLLE VINYLIQUE 500 Gr Environ Type Cléopatre ou équivalent</t>
  </si>
  <si>
    <r>
      <t xml:space="preserve">Colle blanche vinylique - Prise lente pour avoir le temps de retravailler son collage </t>
    </r>
    <r>
      <rPr>
        <b/>
        <sz val="11"/>
        <color theme="1"/>
        <rFont val="Arial Narrow"/>
        <family val="2"/>
      </rPr>
      <t>1 KG</t>
    </r>
    <r>
      <rPr>
        <sz val="11"/>
        <color theme="1"/>
        <rFont val="Arial Narrow"/>
        <family val="2"/>
      </rPr>
      <t xml:space="preserve"> </t>
    </r>
  </si>
  <si>
    <r>
      <t xml:space="preserve">Flacon de colle forte </t>
    </r>
    <r>
      <rPr>
        <b/>
        <sz val="11"/>
        <color theme="1"/>
        <rFont val="Arial Narrow"/>
        <family val="2"/>
      </rPr>
      <t>avec pinceau intégré</t>
    </r>
    <r>
      <rPr>
        <sz val="11"/>
        <color theme="1"/>
        <rFont val="Arial Narrow"/>
        <family val="2"/>
      </rPr>
      <t xml:space="preserve"> - Transparente après séchage + entonnoir pour éviter l'écoulement de la colle en cas de basculement du pot
</t>
    </r>
    <r>
      <rPr>
        <b/>
        <sz val="11"/>
        <color theme="1"/>
        <rFont val="Arial Narrow"/>
        <family val="2"/>
      </rPr>
      <t>80 Gr</t>
    </r>
    <r>
      <rPr>
        <sz val="11"/>
        <color theme="1"/>
        <rFont val="Arial Narrow"/>
        <family val="2"/>
      </rPr>
      <t xml:space="preserve"> </t>
    </r>
  </si>
  <si>
    <r>
      <t xml:space="preserve">Bouteilles d'encres à dessiner à base d'eau </t>
    </r>
    <r>
      <rPr>
        <b/>
        <sz val="11"/>
        <color theme="1"/>
        <rFont val="Arial Narrow"/>
        <family val="2"/>
      </rPr>
      <t>COULEURS BASIQUES 500 ML</t>
    </r>
    <r>
      <rPr>
        <sz val="11"/>
        <color theme="1"/>
        <rFont val="Arial Narrow"/>
        <family val="2"/>
      </rPr>
      <t xml:space="preserve"> </t>
    </r>
  </si>
  <si>
    <t>Fil mémoire 5 tours environ pour bracelet PW
A utiliser avec perles bois, plastique, rocailles.</t>
  </si>
  <si>
    <r>
      <t xml:space="preserve">Kt de gommettes à thèmes différents - Exemple = fruits et légumes, les animaux familiers, les objets du quotidien, la nature, les animaux marins... 
304 gommettes environ </t>
    </r>
    <r>
      <rPr>
        <strike/>
        <sz val="11"/>
        <color theme="1"/>
        <rFont val="Arial Narrow"/>
        <family val="2"/>
      </rPr>
      <t/>
    </r>
  </si>
  <si>
    <t xml:space="preserve">Kit de gommettes de formes géométriques assorties - Exemple = triangles, ronds, rectangles, étoiles, demi-lune… 
940 gommettes environ </t>
  </si>
  <si>
    <r>
      <t xml:space="preserve">Kit de gommettes différents thèmes - Exemple = anniversaire, pâques, noël... 
216 gommettes environ </t>
    </r>
    <r>
      <rPr>
        <strike/>
        <sz val="11"/>
        <color theme="1"/>
        <rFont val="Arial Narrow"/>
        <family val="2"/>
      </rPr>
      <t/>
    </r>
  </si>
  <si>
    <r>
      <t xml:space="preserve">Maxi lot de gommettes avec différentes formes et couleurs. Exemple = étoiles, fleurs, formes géométriques, fantaisie, oiseaux ou insectes... 
2500 gommettes environ 
</t>
    </r>
    <r>
      <rPr>
        <strike/>
        <sz val="11"/>
        <color theme="1"/>
        <rFont val="Arial Narrow"/>
        <family val="2"/>
      </rPr>
      <t/>
    </r>
  </si>
  <si>
    <r>
      <t xml:space="preserve">Ruban adhésif décoratif repositionnable - Peut être déchiré facilement à la main  </t>
    </r>
    <r>
      <rPr>
        <b/>
        <sz val="11"/>
        <color theme="1"/>
        <rFont val="Arial Narrow"/>
        <family val="2"/>
      </rPr>
      <t xml:space="preserve">- Couleurs pailletées assorties </t>
    </r>
    <r>
      <rPr>
        <sz val="11"/>
        <color theme="1"/>
        <rFont val="Arial Narrow"/>
        <family val="2"/>
      </rPr>
      <t xml:space="preserve">
(</t>
    </r>
    <r>
      <rPr>
        <i/>
        <sz val="11"/>
        <color theme="1"/>
        <rFont val="Arial Narrow"/>
        <family val="2"/>
      </rPr>
      <t>10 rouleaux environ</t>
    </r>
    <r>
      <rPr>
        <sz val="11"/>
        <color theme="1"/>
        <rFont val="Arial Narrow"/>
        <family val="2"/>
      </rPr>
      <t xml:space="preserve">) </t>
    </r>
  </si>
  <si>
    <r>
      <t xml:space="preserve">Coloris </t>
    </r>
    <r>
      <rPr>
        <b/>
        <sz val="11"/>
        <color theme="1"/>
        <rFont val="Arial Narrow"/>
        <family val="2"/>
      </rPr>
      <t>ocre jaune ou rouge</t>
    </r>
    <r>
      <rPr>
        <sz val="11"/>
        <color theme="1"/>
        <rFont val="Arial Narrow"/>
        <family val="2"/>
      </rPr>
      <t xml:space="preserve"> AVEC OU SANS CUISSON norme EN71/3 - 10 KG environ</t>
    </r>
  </si>
  <si>
    <r>
      <t xml:space="preserve">Coloris </t>
    </r>
    <r>
      <rPr>
        <b/>
        <sz val="11"/>
        <color theme="1"/>
        <rFont val="Arial Narrow"/>
        <family val="2"/>
      </rPr>
      <t>blanc ou rouge</t>
    </r>
    <r>
      <rPr>
        <sz val="11"/>
        <color theme="1"/>
        <rFont val="Arial Narrow"/>
        <family val="2"/>
      </rPr>
      <t xml:space="preserve"> AVEC OU SANS CUISSON norme EN71/3 -  5 KG environ</t>
    </r>
  </si>
  <si>
    <r>
      <t xml:space="preserve">Feuilles de crépon, </t>
    </r>
    <r>
      <rPr>
        <b/>
        <sz val="11"/>
        <color theme="1"/>
        <rFont val="Arial Narrow"/>
        <family val="2"/>
      </rPr>
      <t>couleurs assorties</t>
    </r>
    <r>
      <rPr>
        <sz val="11"/>
        <color theme="1"/>
        <rFont val="Arial Narrow"/>
        <family val="2"/>
      </rPr>
      <t xml:space="preserve"> - 20 gr/m² environ
</t>
    </r>
    <r>
      <rPr>
        <i/>
        <sz val="11"/>
        <color theme="1"/>
        <rFont val="Arial Narrow"/>
        <family val="2"/>
      </rPr>
      <t xml:space="preserve">Dimensions : 2 mètres x 50 cm environ
X10 Feuilles environ </t>
    </r>
  </si>
  <si>
    <t>Pâte à modeler à cuire. Couleurs assorties - Produit idéal pour réaliser de petits objets. Pâte ne durcis pas à l'air libre - Cuisson au four
10 pains de 57 Gr environ avec à minima 1 pain de couleur noir</t>
  </si>
  <si>
    <r>
      <t xml:space="preserve">Pâte à modeler très souple - </t>
    </r>
    <r>
      <rPr>
        <b/>
        <sz val="11"/>
        <color theme="1"/>
        <rFont val="Arial Narrow"/>
        <family val="2"/>
      </rPr>
      <t xml:space="preserve">Couleurs assorties
</t>
    </r>
    <r>
      <rPr>
        <sz val="11"/>
        <color theme="1"/>
        <rFont val="Arial Narrow"/>
        <family val="2"/>
      </rPr>
      <t xml:space="preserve">PAINS 350 gr environ
</t>
    </r>
    <r>
      <rPr>
        <i/>
        <sz val="11"/>
        <color theme="1"/>
        <rFont val="Arial Narrow"/>
        <family val="2"/>
      </rPr>
      <t>X12 pains environ</t>
    </r>
  </si>
  <si>
    <r>
      <t>Doit être souple et malléable</t>
    </r>
    <r>
      <rPr>
        <b/>
        <sz val="11"/>
        <color theme="1"/>
        <rFont val="Arial Narrow"/>
        <family val="2"/>
      </rPr>
      <t xml:space="preserve"> - Couleurs assorties
</t>
    </r>
    <r>
      <rPr>
        <sz val="11"/>
        <color theme="1"/>
        <rFont val="Arial Narrow"/>
        <family val="2"/>
      </rPr>
      <t>Pots de 84 gr environ
 X20</t>
    </r>
    <r>
      <rPr>
        <i/>
        <sz val="11"/>
        <color theme="1"/>
        <rFont val="Arial Narrow"/>
        <family val="2"/>
      </rPr>
      <t xml:space="preserve"> pots environ </t>
    </r>
  </si>
  <si>
    <t>COULEURS BASIQUES 1L</t>
  </si>
  <si>
    <t>COULEURS BASIQUES 500 ML</t>
  </si>
  <si>
    <t>Gouache de Type Pébéo ou équivalent - COULEURS OR, ARGENT en 250 ML</t>
  </si>
  <si>
    <r>
      <t xml:space="preserve">Se travaille comme une pâte à modeler - </t>
    </r>
    <r>
      <rPr>
        <b/>
        <sz val="11"/>
        <color theme="1"/>
        <rFont val="Arial Narrow"/>
        <family val="2"/>
      </rPr>
      <t>Blanche et autodurcissante à l'air</t>
    </r>
    <r>
      <rPr>
        <sz val="11"/>
        <color theme="1"/>
        <rFont val="Arial Narrow"/>
        <family val="2"/>
      </rPr>
      <t xml:space="preserve">
Pains de 80 Gr environ
</t>
    </r>
    <r>
      <rPr>
        <i/>
        <sz val="11"/>
        <color theme="1"/>
        <rFont val="Arial Narrow"/>
        <family val="2"/>
      </rPr>
      <t>X 36 pains environ</t>
    </r>
  </si>
  <si>
    <r>
      <rPr>
        <b/>
        <sz val="11"/>
        <color theme="1"/>
        <rFont val="Arial Narrow"/>
        <family val="2"/>
      </rPr>
      <t>FLACONS DE COULEURS BASIQUES ET PASTEL</t>
    </r>
    <r>
      <rPr>
        <i/>
        <sz val="11"/>
        <color theme="1"/>
        <rFont val="Arial Narrow"/>
        <family val="2"/>
      </rPr>
      <t xml:space="preserve">
500 ML</t>
    </r>
  </si>
  <si>
    <r>
      <rPr>
        <b/>
        <sz val="11"/>
        <color theme="1"/>
        <rFont val="Arial Narrow"/>
        <family val="2"/>
      </rPr>
      <t xml:space="preserve">FLACONS DE COULEURS METALLIQUES </t>
    </r>
    <r>
      <rPr>
        <sz val="11"/>
        <color theme="1"/>
        <rFont val="Arial Narrow"/>
        <family val="2"/>
      </rPr>
      <t>(or ou argent)
250 ML</t>
    </r>
  </si>
  <si>
    <r>
      <t xml:space="preserve">Peinture couvrante avec un effet de finition brillant </t>
    </r>
    <r>
      <rPr>
        <b/>
        <sz val="11"/>
        <color theme="1"/>
        <rFont val="Arial Narrow"/>
        <family val="2"/>
      </rPr>
      <t>Couleurs pailletées</t>
    </r>
    <r>
      <rPr>
        <sz val="11"/>
        <color theme="1"/>
        <rFont val="Arial Narrow"/>
        <family val="2"/>
      </rPr>
      <t xml:space="preserve">
</t>
    </r>
    <r>
      <rPr>
        <i/>
        <sz val="11"/>
        <color theme="1"/>
        <rFont val="Arial Narrow"/>
        <family val="2"/>
      </rPr>
      <t>12x150 ML environ</t>
    </r>
  </si>
  <si>
    <r>
      <t>Perles MIDI ø 5 mm environ à repasser Hama ou équivalent (</t>
    </r>
    <r>
      <rPr>
        <i/>
        <sz val="11"/>
        <color theme="1"/>
        <rFont val="Arial Narrow"/>
        <family val="2"/>
      </rPr>
      <t xml:space="preserve">30000 environ souhaitées </t>
    </r>
    <r>
      <rPr>
        <sz val="11"/>
        <color theme="1"/>
        <rFont val="Arial Narrow"/>
        <family val="2"/>
      </rPr>
      <t>)</t>
    </r>
  </si>
  <si>
    <r>
      <t>Perles en bois naturel vernis - tailles et formes assorties - Couleurs pastel, vives ou naturelles</t>
    </r>
    <r>
      <rPr>
        <i/>
        <sz val="11"/>
        <color theme="1"/>
        <rFont val="Arial Narrow"/>
        <family val="2"/>
      </rPr>
      <t xml:space="preserve"> (SET de 250 environ souhaité)</t>
    </r>
  </si>
  <si>
    <t xml:space="preserve">Pinceaux et brosses plates avec manche en plastique contenant une partie grip pour faciliter la préhension. (SET de 5 pinceaux environ) </t>
  </si>
  <si>
    <t>Pinceaux Plats et Ronds si possible - Tailles assorties
(10 pinceaux environ)</t>
  </si>
  <si>
    <t>Pinceaux ronds pointe fine et brosses plates - Tailles assorties (144 pinceaux environ)</t>
  </si>
  <si>
    <r>
      <t xml:space="preserve">Craies assortiment de couleurs faciles à nettoyer ø 20mm environ. Livrées dans une boite de rangement.
</t>
    </r>
    <r>
      <rPr>
        <i/>
        <sz val="11"/>
        <color theme="1"/>
        <rFont val="Arial Narrow"/>
        <family val="2"/>
      </rPr>
      <t>X20 environ</t>
    </r>
  </si>
  <si>
    <t>Sable à modeler multi sensoriel - Sable au toucher velours pour réaliser de nombreuses formes et moulages. Conditionnement souhaité: 1 KG environ</t>
  </si>
  <si>
    <t>Sable à modeler multi sensoriel - Sable au toucher velours pour réaliser de nombreuses formes et moulages. Livré dans une boîte refermable. Conditionnement souhaité : 5 KG environ</t>
  </si>
  <si>
    <t>Largeurs assorties - Manches en bois ou plastique pour réaliser des fonds (4 ou 3 largeurs de pinceaux différentes environ)</t>
  </si>
  <si>
    <t xml:space="preserve">Pistolet pour collage à chaud avec branchement électrique. Dimensions : Ø 0,7 cm </t>
  </si>
  <si>
    <r>
      <t xml:space="preserve">Plaques pour perles MIDI ø 5 mm environ à repasser - différentes </t>
    </r>
    <r>
      <rPr>
        <b/>
        <sz val="11"/>
        <color theme="1"/>
        <rFont val="Arial Narrow"/>
        <family val="2"/>
      </rPr>
      <t xml:space="preserve">formes (étoile, rond, cœur, carré…) </t>
    </r>
    <r>
      <rPr>
        <sz val="11"/>
        <color theme="1"/>
        <rFont val="Arial Narrow"/>
        <family val="2"/>
      </rPr>
      <t xml:space="preserve">
X5 environ</t>
    </r>
  </si>
  <si>
    <r>
      <t xml:space="preserve">Plaques pour maxi perles ø 1 cm environ à repasser - </t>
    </r>
    <r>
      <rPr>
        <b/>
        <sz val="11"/>
        <color theme="1"/>
        <rFont val="Arial Narrow"/>
        <family val="2"/>
      </rPr>
      <t>forme</t>
    </r>
    <r>
      <rPr>
        <sz val="11"/>
        <color theme="1"/>
        <rFont val="Arial Narrow"/>
        <family val="2"/>
      </rPr>
      <t xml:space="preserve"> </t>
    </r>
    <r>
      <rPr>
        <b/>
        <sz val="11"/>
        <color theme="1"/>
        <rFont val="Arial Narrow"/>
        <family val="2"/>
      </rPr>
      <t>carrée</t>
    </r>
    <r>
      <rPr>
        <sz val="11"/>
        <color theme="1"/>
        <rFont val="Arial Narrow"/>
        <family val="2"/>
      </rPr>
      <t xml:space="preserve"> - </t>
    </r>
    <r>
      <rPr>
        <i/>
        <sz val="11"/>
        <color theme="1"/>
        <rFont val="Arial Narrow"/>
        <family val="2"/>
      </rPr>
      <t>4 plaques environ</t>
    </r>
  </si>
  <si>
    <r>
      <t xml:space="preserve">Tampons en caoutchouc souples avec motifs adaptés pour les personnes avec des problèmes de préhension munis d'une anse de maintien </t>
    </r>
    <r>
      <rPr>
        <i/>
        <sz val="11"/>
        <color theme="1"/>
        <rFont val="Arial Narrow"/>
        <family val="2"/>
      </rPr>
      <t>(Lot de 4 environ)</t>
    </r>
  </si>
  <si>
    <t>Vernis colle décorateur brillant
Résistant à l'eau, brillant, formant un film souple de protection après séchage</t>
  </si>
  <si>
    <t xml:space="preserve">Gommettes lettres ou chiffres
1064 gommettes environ </t>
  </si>
  <si>
    <r>
      <t xml:space="preserve">Rouleaux de papier crépon </t>
    </r>
    <r>
      <rPr>
        <b/>
        <sz val="11"/>
        <color theme="1"/>
        <rFont val="Arial Narrow"/>
        <family val="2"/>
      </rPr>
      <t>couleurs assorties</t>
    </r>
    <r>
      <rPr>
        <sz val="11"/>
        <color theme="1"/>
        <rFont val="Arial Narrow"/>
        <family val="2"/>
      </rPr>
      <t xml:space="preserve"> - 32g/m² environ
</t>
    </r>
    <r>
      <rPr>
        <i/>
        <sz val="11"/>
        <color theme="1"/>
        <rFont val="Arial Narrow"/>
        <family val="2"/>
      </rPr>
      <t xml:space="preserve">Dim. 2,5 m x 50 cm environ,
12 rouleaux environ </t>
    </r>
  </si>
  <si>
    <r>
      <t xml:space="preserve">COULEURS BASIQUES VIVES </t>
    </r>
    <r>
      <rPr>
        <sz val="11"/>
        <color theme="1"/>
        <rFont val="Arial Narrow"/>
        <family val="2"/>
      </rPr>
      <t>- Sticks de gouache Type Jumbo ou équivalent.
Utilisation sans eau, sans pinceau. Sèche rapidement.
40 Gr environ</t>
    </r>
    <r>
      <rPr>
        <b/>
        <sz val="11"/>
        <color theme="1"/>
        <rFont val="Arial Narrow"/>
        <family val="2"/>
      </rPr>
      <t xml:space="preserve">
</t>
    </r>
    <r>
      <rPr>
        <sz val="11"/>
        <color theme="1"/>
        <rFont val="Arial Narrow"/>
        <family val="2"/>
      </rPr>
      <t>Lo</t>
    </r>
    <r>
      <rPr>
        <b/>
        <sz val="11"/>
        <color theme="1"/>
        <rFont val="Arial Narrow"/>
        <family val="2"/>
      </rPr>
      <t xml:space="preserve">t </t>
    </r>
    <r>
      <rPr>
        <i/>
        <sz val="11"/>
        <color theme="1"/>
        <rFont val="Arial Narrow"/>
        <family val="2"/>
      </rPr>
      <t>X 12 environ</t>
    </r>
  </si>
  <si>
    <t>Bande adhésive double-face en rouleau
Largeur : 1 cm environ - Longueur 18 mètres environ</t>
  </si>
  <si>
    <t>Ardoise blanche unie/seyès 20x28 cm environ</t>
  </si>
  <si>
    <t>Tablette sans craie ni encre, l'écran s'efface en appuyant sur un bouton</t>
  </si>
  <si>
    <t>Crayons de couleur ergonomique Type Ecolution triangle/ Bic Kids évolution ou équivalent.Ø mine 4,3 mm, Ø crayon 10 mm, longueur 14 cm. Mine solide. 12 couleurs assorties
X 144 crayons environ de 12 couleurs assorties</t>
  </si>
  <si>
    <r>
      <t xml:space="preserve">Crayons pour coloriage </t>
    </r>
    <r>
      <rPr>
        <b/>
        <sz val="11"/>
        <color theme="1"/>
        <rFont val="Arial Narrow"/>
        <family val="2"/>
      </rPr>
      <t>à mine fine</t>
    </r>
    <r>
      <rPr>
        <sz val="11"/>
        <color theme="1"/>
        <rFont val="Arial Narrow"/>
        <family val="2"/>
      </rPr>
      <t xml:space="preserve"> 
Longueur : 18 cm et mine Ø 3 mm environ
X84 couleurs assorties environ</t>
    </r>
  </si>
  <si>
    <r>
      <t>Crayon pour coloriage</t>
    </r>
    <r>
      <rPr>
        <b/>
        <sz val="11"/>
        <color theme="1"/>
        <rFont val="Arial Narrow"/>
        <family val="2"/>
      </rPr>
      <t xml:space="preserve"> à grosse mine 
</t>
    </r>
    <r>
      <rPr>
        <sz val="11"/>
        <color theme="1"/>
        <rFont val="Arial Narrow"/>
        <family val="2"/>
      </rPr>
      <t>Longueur : 17,5 cm et mine Ø 4,3 mm environ</t>
    </r>
    <r>
      <rPr>
        <b/>
        <sz val="11"/>
        <color theme="1"/>
        <rFont val="Arial Narrow"/>
        <family val="2"/>
      </rPr>
      <t xml:space="preserve">
</t>
    </r>
    <r>
      <rPr>
        <sz val="11"/>
        <color theme="1"/>
        <rFont val="Arial Narrow"/>
        <family val="2"/>
      </rPr>
      <t>X48 couleurs assorties environ</t>
    </r>
  </si>
  <si>
    <t>Ciseaux avec lames crantées pour créer des découpes décoratives - Longueur totale : 13 cm ENVIRON
X 6 = Découpes assorties : Zig-zag, petites vagues, grandes vagues, demi-cercles, parchemin, arabesque.</t>
  </si>
  <si>
    <t>CISEAUX D'APPRENTISSAGE À RESSORT Pour couper, il suffit de presser, lorsque l’on relâche, ils s’ouvrent automatiquement.
Longueur 15 cm environ</t>
  </si>
  <si>
    <t>Un compas à mine avec levier STOP SYSTEM pour bloquer les branches</t>
  </si>
  <si>
    <t>Recharge roller à encre thermosensible qui s'efface simplement en gommant avec le bout en caoutchouc situé à l'extrémité du stylo
X 6 recharges environ</t>
  </si>
  <si>
    <r>
      <t xml:space="preserve">Pack multicolor 
Dimensions : 60 x 80 cm environ - Densité : </t>
    </r>
    <r>
      <rPr>
        <b/>
        <sz val="11"/>
        <color theme="1"/>
        <rFont val="Arial Narrow"/>
        <family val="2"/>
      </rPr>
      <t xml:space="preserve">85 gr/m² </t>
    </r>
    <r>
      <rPr>
        <sz val="11"/>
        <color theme="1"/>
        <rFont val="Arial Narrow"/>
        <family val="2"/>
      </rPr>
      <t>environ</t>
    </r>
    <r>
      <rPr>
        <b/>
        <sz val="11"/>
        <color theme="1"/>
        <rFont val="Arial Narrow"/>
        <family val="2"/>
      </rPr>
      <t xml:space="preserve">
</t>
    </r>
    <r>
      <rPr>
        <i/>
        <sz val="11"/>
        <color theme="1"/>
        <rFont val="Arial Narrow"/>
        <family val="2"/>
      </rPr>
      <t>X10 environ</t>
    </r>
  </si>
  <si>
    <r>
      <t xml:space="preserve">Pack multicolor - format A4 - Densité : </t>
    </r>
    <r>
      <rPr>
        <b/>
        <sz val="11"/>
        <color theme="1"/>
        <rFont val="Arial Narrow"/>
        <family val="2"/>
      </rPr>
      <t xml:space="preserve">300 gr/m² </t>
    </r>
    <r>
      <rPr>
        <sz val="11"/>
        <color theme="1"/>
        <rFont val="Arial Narrow"/>
        <family val="2"/>
      </rPr>
      <t>environ</t>
    </r>
    <r>
      <rPr>
        <b/>
        <sz val="11"/>
        <color theme="1"/>
        <rFont val="Arial Narrow"/>
        <family val="2"/>
      </rPr>
      <t xml:space="preserve">
</t>
    </r>
    <r>
      <rPr>
        <i/>
        <sz val="11"/>
        <color theme="1"/>
        <rFont val="Arial Narrow"/>
        <family val="2"/>
      </rPr>
      <t>X100 environ</t>
    </r>
  </si>
  <si>
    <r>
      <t xml:space="preserve">Pack multicolor - format A4 - Densité : </t>
    </r>
    <r>
      <rPr>
        <b/>
        <sz val="11"/>
        <color theme="1"/>
        <rFont val="Arial Narrow"/>
        <family val="2"/>
      </rPr>
      <t>130 gr/m²</t>
    </r>
    <r>
      <rPr>
        <sz val="11"/>
        <color theme="1"/>
        <rFont val="Arial Narrow"/>
        <family val="2"/>
      </rPr>
      <t xml:space="preserve"> environ</t>
    </r>
    <r>
      <rPr>
        <b/>
        <sz val="11"/>
        <color theme="1"/>
        <rFont val="Arial Narrow"/>
        <family val="2"/>
      </rPr>
      <t xml:space="preserve">
</t>
    </r>
    <r>
      <rPr>
        <i/>
        <sz val="11"/>
        <color theme="1"/>
        <rFont val="Arial Narrow"/>
        <family val="2"/>
      </rPr>
      <t>X250 environ</t>
    </r>
  </si>
  <si>
    <r>
      <t xml:space="preserve">Feuilles de papier dessin blanc 50x65cm - </t>
    </r>
    <r>
      <rPr>
        <b/>
        <sz val="11"/>
        <color theme="1"/>
        <rFont val="Arial Narrow"/>
        <family val="2"/>
      </rPr>
      <t xml:space="preserve">160g </t>
    </r>
    <r>
      <rPr>
        <sz val="11"/>
        <color theme="1"/>
        <rFont val="Arial Narrow"/>
        <family val="2"/>
      </rPr>
      <t>environ</t>
    </r>
    <r>
      <rPr>
        <b/>
        <sz val="11"/>
        <color theme="1"/>
        <rFont val="Arial Narrow"/>
        <family val="2"/>
      </rPr>
      <t xml:space="preserve">
</t>
    </r>
    <r>
      <rPr>
        <i/>
        <sz val="11"/>
        <color theme="1"/>
        <rFont val="Arial Narrow"/>
        <family val="2"/>
      </rPr>
      <t xml:space="preserve">X250 environ </t>
    </r>
  </si>
  <si>
    <t>Mines pour compas + taille mines
X12 environ</t>
  </si>
  <si>
    <r>
      <t xml:space="preserve">Marqueurs acryliques pour travaux créatifs. Forte adhérence, séchage rapide - Ø 3 à 5 mm
</t>
    </r>
    <r>
      <rPr>
        <i/>
        <sz val="11"/>
        <color theme="1"/>
        <rFont val="Arial Narrow"/>
        <family val="2"/>
      </rPr>
      <t>X6 couleurs assorties environ</t>
    </r>
  </si>
  <si>
    <t>Or ou argent pointe fine pour papier, carton, verre et miroir</t>
  </si>
  <si>
    <r>
      <t xml:space="preserve">Feutres effaçables pour ardoise - Faible odeur.
</t>
    </r>
    <r>
      <rPr>
        <i/>
        <sz val="11"/>
        <color theme="1"/>
        <rFont val="Arial Narrow"/>
        <family val="2"/>
      </rPr>
      <t>X4 couleurs différentes environ</t>
    </r>
  </si>
  <si>
    <t>Pointes grosses - Pack différentes couleurs - Pointe 4,5 mm environ
X288 couleurs assorties environ</t>
  </si>
  <si>
    <t>Pointes moyennes Pack différentes couleurs - Pointe 2,8 mm environ
X288 couleurs assorties environ</t>
  </si>
  <si>
    <t>2 poids de 500g chacun environ. Tissu durable avec un remplissage sécurisé. Faciles à mettre et à retirer pour poignets et chevilles</t>
  </si>
  <si>
    <t>Destiné aux massages des gencives, effleurements du visage. Brosse à picots souples et embout rainuré. Ce petit gant en silicone s’enfile au bout du doigt, Stérilisable à froid.
Dim. 5 cm environ</t>
  </si>
  <si>
    <t>Puzzles en carton aux pièces épaisses. Thèmes : CHIENS, CHATS, INSECTES… Dim. d'un puzzle 28,5 x 18,3 cm environ. 10 pièces par puzzle (Conditionnement souhaité en Lot de 2 puzzles)</t>
  </si>
  <si>
    <t>PUZZLES avec pièces épaisses et faciles à manipuler pour les séniors. Doté d'un contour pour aider à leur résolution. Thèmes : ANIMAUX, MER, FERME… Dim. 18 x 18 cm environ avec le cadre. 4 pièces par puzzle (Conditionnement souhaité en Lot de 4 puzzles)</t>
  </si>
  <si>
    <t>Puzzle en bois à encastrement aux couleurs de l'arc-en-ciel. Eléments de différentes tailles en forme de bâtonnets - Outil pour personnes rencontrant des troubles cognitifs - Pour stimuler la motricité fine, la logique et les capacités visio-spatiales. Dim. 24,5 x 24,5 cm Environ</t>
  </si>
  <si>
    <t>Compétences sollicitées : Logique, Réflexion et Verbalisation. Répondre à une série de questions sans dire... ni OUI, ni NON</t>
  </si>
  <si>
    <t>Barre multi-sensorielle est un outil pour jouer avec les sens et stimuler l'odorat, le goût et l'ouïe. Remplir les pots opaques (de lavande, feuilles de menthe, clous de girofle ou de perles, riz, billes...) puis déposer ces mêmes objets dans les pots transparents pour que les personnes âgées les aient en visuel quand elles manipulent les pots opaques. Contenu : Une barre pour disposer les pots, dim. 62,5 x 9 cm environ - pots opaques hauteur 7 cm Ø 5 cm environ (avec couvercles à vis et couvercles perforés) et pots transparents avec couvercle, hauteur 1,5 cm Ø 6,5 cm environ</t>
  </si>
  <si>
    <t>PINCEAUX MOUSSE 100 MM
PACK</t>
  </si>
  <si>
    <r>
      <t>Plaques pour perles MIDI ø 5 mm environ à repasser -</t>
    </r>
    <r>
      <rPr>
        <b/>
        <sz val="11"/>
        <color theme="1"/>
        <rFont val="Arial Narrow"/>
        <family val="2"/>
      </rPr>
      <t xml:space="preserve"> formes d'animaux (vache, chat, lapin…) </t>
    </r>
    <r>
      <rPr>
        <sz val="11"/>
        <color theme="1"/>
        <rFont val="Arial Narrow"/>
        <family val="2"/>
      </rPr>
      <t>X7 environ</t>
    </r>
    <r>
      <rPr>
        <sz val="11"/>
        <color theme="1"/>
        <rFont val="Arial Narrow"/>
        <family val="2"/>
      </rPr>
      <t xml:space="preserve">
</t>
    </r>
  </si>
  <si>
    <r>
      <t>Plaques pour perles MAXII ø 1 cm environ à repasser -</t>
    </r>
    <r>
      <rPr>
        <b/>
        <sz val="11"/>
        <color theme="1"/>
        <rFont val="Arial Narrow"/>
        <family val="2"/>
      </rPr>
      <t xml:space="preserve"> formes d'animaux (vache, chat, lapin…) </t>
    </r>
    <r>
      <rPr>
        <sz val="11"/>
        <color theme="1"/>
        <rFont val="Arial Narrow"/>
        <family val="2"/>
      </rPr>
      <t xml:space="preserve">X7 environ
</t>
    </r>
  </si>
  <si>
    <r>
      <t xml:space="preserve">Raphia - Couleurs assorties 50 ou 30 gr
</t>
    </r>
    <r>
      <rPr>
        <i/>
        <sz val="11"/>
        <color theme="1"/>
        <rFont val="Arial Narrow"/>
        <family val="2"/>
      </rPr>
      <t>(set de 6 à 8 bottes environ)</t>
    </r>
  </si>
  <si>
    <t>PEINTURE ACRYLIQUES ASSORTIMENT Type Pébéo ou équivalent 150 ML
PACK</t>
  </si>
  <si>
    <r>
      <t>Rouleau de papier dessin blanc 1x50m environ -</t>
    </r>
    <r>
      <rPr>
        <b/>
        <sz val="11"/>
        <color theme="1"/>
        <rFont val="Arial Narrow"/>
        <family val="2"/>
      </rPr>
      <t xml:space="preserve"> 120g</t>
    </r>
    <r>
      <rPr>
        <sz val="11"/>
        <color theme="1"/>
        <rFont val="Arial Narrow"/>
        <family val="2"/>
      </rPr>
      <t xml:space="preserve"> environ</t>
    </r>
  </si>
  <si>
    <t>PEINTURE POUR VITRES OU FENETRES 
PACK</t>
  </si>
  <si>
    <r>
      <t>Flacons de peinture</t>
    </r>
    <r>
      <rPr>
        <b/>
        <sz val="11"/>
        <color theme="1"/>
        <rFont val="Arial Narrow"/>
        <family val="2"/>
      </rPr>
      <t xml:space="preserve"> couleurs assorties</t>
    </r>
    <r>
      <rPr>
        <sz val="11"/>
        <color theme="1"/>
        <rFont val="Arial Narrow"/>
        <family val="2"/>
      </rPr>
      <t>, permettant de réaliser des décorations temporaires à l'intérieur des vitres et fenêtres - Différentes couleurs -  Facile de nettoyage en grattant la peinture ou en frottant avec un chiffon ou une éponge humide
500 ml environ
Lot X 5 flacons</t>
    </r>
  </si>
  <si>
    <t>Compas avec branches plastiques renforcées. Pointe sécurité. Mine 2 mm environ</t>
  </si>
  <si>
    <t>CH Bretagne Atlantique</t>
  </si>
  <si>
    <t>FOURNITURE DE MATERIEL EDUCATIF ET DE LOISIRS CREATIFS
LOT 1 - MATERIEL DE MOTRICITE – D’ EVEIL ET JEUX DE LANGAGE</t>
  </si>
  <si>
    <t>Quantités annuelles prévisionnelles</t>
  </si>
  <si>
    <t>Quantités totales annuelles prévisionnelles</t>
  </si>
  <si>
    <t>CRAYONS INCASSABLES Type Color'peps Infinity ou équivalent
PACK</t>
  </si>
  <si>
    <r>
      <t xml:space="preserve">Marqueurs gouache pointes fines en pack = </t>
    </r>
    <r>
      <rPr>
        <b/>
        <sz val="11"/>
        <color theme="1"/>
        <rFont val="Arial Narrow"/>
        <family val="2"/>
      </rPr>
      <t xml:space="preserve">couleurs basiques + or et argent </t>
    </r>
    <r>
      <rPr>
        <sz val="11"/>
        <color theme="1"/>
        <rFont val="Arial Narrow"/>
        <family val="2"/>
      </rPr>
      <t xml:space="preserve">pour décorer une multitude de supports 
</t>
    </r>
    <r>
      <rPr>
        <i/>
        <sz val="11"/>
        <color theme="1"/>
        <rFont val="Arial Narrow"/>
        <family val="2"/>
      </rPr>
      <t>X16  couleurs assorties environ</t>
    </r>
  </si>
  <si>
    <r>
      <t xml:space="preserve">Marqueurs gouache pointes fines en pack  = </t>
    </r>
    <r>
      <rPr>
        <b/>
        <sz val="11"/>
        <color theme="1"/>
        <rFont val="Arial Narrow"/>
        <family val="2"/>
      </rPr>
      <t xml:space="preserve">noir, blanc, or et argent  </t>
    </r>
    <r>
      <rPr>
        <sz val="11"/>
        <color theme="1"/>
        <rFont val="Arial Narrow"/>
        <family val="2"/>
      </rPr>
      <t xml:space="preserve">pour décorer une multitude de supports 
</t>
    </r>
    <r>
      <rPr>
        <i/>
        <sz val="11"/>
        <color theme="1"/>
        <rFont val="Arial Narrow"/>
        <family val="2"/>
      </rPr>
      <t>X4 couleurs assorties environ</t>
    </r>
  </si>
  <si>
    <t>Crayons 100% mine 100% utilisable, 0 déchet
X 12  crayons de couleurs assorties environ L: 11,5 cm - Ø 0,7 cm environ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</si>
</sst>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Arial Narrow"/>
      <family val="2"/>
    </font>
    <font>
      <b/>
      <sz val="11"/>
      <color theme="1"/>
      <name val="Arial Narrow"/>
      <family val="2"/>
    </font>
    <font>
      <sz val="10"/>
      <color theme="1"/>
      <name val="Arial Narrow"/>
      <family val="2"/>
    </font>
    <font>
      <sz val="10"/>
      <color theme="1"/>
      <name val="Calibri"/>
      <family val="2"/>
      <scheme val="minor"/>
    </font>
    <font>
      <b/>
      <sz val="16"/>
      <color theme="0"/>
      <name val="Arial Narrow"/>
      <family val="2"/>
    </font>
    <font>
      <i/>
      <sz val="11"/>
      <color theme="1"/>
      <name val="Arial Narrow"/>
      <family val="2"/>
    </font>
    <font>
      <sz val="16"/>
      <color theme="1"/>
      <name val="Arial Narrow"/>
      <family val="2"/>
    </font>
    <font>
      <sz val="11"/>
      <name val="Arial Narrow"/>
      <family val="2"/>
    </font>
    <font>
      <u/>
      <sz val="11"/>
      <color theme="1"/>
      <name val="Arial Narrow"/>
      <family val="2"/>
    </font>
    <font>
      <b/>
      <i/>
      <sz val="11"/>
      <color theme="1"/>
      <name val="Arial Narrow"/>
      <family val="2"/>
    </font>
    <font>
      <b/>
      <sz val="11"/>
      <color theme="1"/>
      <name val="Calibri"/>
      <family val="2"/>
      <scheme val="minor"/>
    </font>
    <font>
      <b/>
      <sz val="10"/>
      <color theme="1"/>
      <name val="Arial Narrow"/>
      <family val="2"/>
    </font>
    <font>
      <strike/>
      <sz val="11"/>
      <color theme="1"/>
      <name val="Arial Narrow"/>
      <family val="2"/>
    </font>
    <font>
      <b/>
      <strike/>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rgb="FF2FB9CA"/>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65">
    <xf numFmtId="0" fontId="0" fillId="0" borderId="0" xfId="0"/>
    <xf numFmtId="0" fontId="0" fillId="0" borderId="0" xfId="0" applyAlignment="1">
      <alignment horizontal="center"/>
    </xf>
    <xf numFmtId="0" fontId="1" fillId="0" borderId="0" xfId="0" applyFont="1"/>
    <xf numFmtId="0" fontId="1" fillId="0" borderId="0" xfId="0" applyFont="1" applyAlignment="1">
      <alignment vertical="center"/>
    </xf>
    <xf numFmtId="0" fontId="0" fillId="0" borderId="0" xfId="0" applyAlignment="1">
      <alignment vertical="center"/>
    </xf>
    <xf numFmtId="0" fontId="1" fillId="0" borderId="0" xfId="0" applyFont="1" applyAlignment="1">
      <alignment horizontal="center"/>
    </xf>
    <xf numFmtId="0" fontId="1" fillId="0" borderId="1" xfId="0" applyFont="1" applyBorder="1" applyAlignment="1">
      <alignment vertical="center"/>
    </xf>
    <xf numFmtId="0" fontId="1" fillId="0" borderId="1" xfId="0" applyFont="1" applyBorder="1"/>
    <xf numFmtId="0" fontId="1" fillId="0" borderId="1" xfId="0" applyFont="1" applyBorder="1" applyAlignment="1">
      <alignment vertical="center" wrapText="1"/>
    </xf>
    <xf numFmtId="0" fontId="1" fillId="0" borderId="1" xfId="0" applyFont="1" applyFill="1" applyBorder="1"/>
    <xf numFmtId="0" fontId="1" fillId="0" borderId="5" xfId="0" applyFont="1" applyBorder="1" applyAlignment="1">
      <alignment vertical="center" wrapText="1"/>
    </xf>
    <xf numFmtId="0" fontId="1" fillId="0" borderId="13" xfId="0" applyFont="1" applyBorder="1" applyAlignment="1">
      <alignment vertical="center" wrapText="1"/>
    </xf>
    <xf numFmtId="0" fontId="1" fillId="0" borderId="13" xfId="0" applyFont="1" applyBorder="1" applyAlignment="1">
      <alignment horizontal="left" wrapText="1"/>
    </xf>
    <xf numFmtId="0" fontId="1" fillId="0" borderId="1" xfId="0" applyFont="1" applyFill="1" applyBorder="1" applyAlignment="1">
      <alignment vertical="center"/>
    </xf>
    <xf numFmtId="0" fontId="1" fillId="0" borderId="5" xfId="0" applyFont="1" applyFill="1" applyBorder="1" applyAlignment="1">
      <alignment vertical="center" wrapText="1"/>
    </xf>
    <xf numFmtId="0" fontId="1" fillId="0" borderId="0" xfId="0" applyFont="1" applyAlignment="1"/>
    <xf numFmtId="0" fontId="1" fillId="0" borderId="1" xfId="0" applyFont="1" applyFill="1" applyBorder="1" applyAlignment="1">
      <alignment vertical="center" wrapText="1"/>
    </xf>
    <xf numFmtId="0" fontId="1" fillId="0" borderId="13" xfId="0" applyFont="1" applyFill="1" applyBorder="1" applyAlignment="1">
      <alignment vertical="center" wrapText="1"/>
    </xf>
    <xf numFmtId="0" fontId="1" fillId="0" borderId="17" xfId="0" applyFont="1" applyFill="1" applyBorder="1"/>
    <xf numFmtId="0" fontId="1" fillId="0" borderId="0" xfId="0" applyFont="1" applyFill="1"/>
    <xf numFmtId="0" fontId="0" fillId="0" borderId="0" xfId="0" applyAlignment="1">
      <alignment horizontal="center" vertical="center"/>
    </xf>
    <xf numFmtId="0" fontId="1" fillId="0" borderId="20" xfId="0" applyFont="1" applyFill="1" applyBorder="1" applyAlignment="1">
      <alignment horizontal="center" vertical="center"/>
    </xf>
    <xf numFmtId="0" fontId="1" fillId="0" borderId="17" xfId="0" applyFont="1" applyFill="1" applyBorder="1" applyAlignment="1">
      <alignment wrapText="1"/>
    </xf>
    <xf numFmtId="0" fontId="1" fillId="0" borderId="2" xfId="0" applyFont="1" applyFill="1" applyBorder="1"/>
    <xf numFmtId="0" fontId="1" fillId="0" borderId="21" xfId="0" applyFont="1" applyFill="1" applyBorder="1" applyAlignment="1">
      <alignment horizontal="center" vertical="center"/>
    </xf>
    <xf numFmtId="0" fontId="1" fillId="0" borderId="1" xfId="0" applyFont="1" applyBorder="1" applyAlignment="1">
      <alignment wrapText="1"/>
    </xf>
    <xf numFmtId="0" fontId="1" fillId="0" borderId="13" xfId="0" applyFont="1" applyFill="1" applyBorder="1" applyAlignment="1">
      <alignment wrapText="1"/>
    </xf>
    <xf numFmtId="0" fontId="1" fillId="0" borderId="1" xfId="0" applyFont="1" applyFill="1" applyBorder="1" applyAlignment="1">
      <alignment wrapText="1"/>
    </xf>
    <xf numFmtId="0" fontId="1" fillId="0" borderId="2" xfId="0" applyFont="1" applyFill="1" applyBorder="1" applyAlignment="1">
      <alignment wrapText="1"/>
    </xf>
    <xf numFmtId="0" fontId="4" fillId="0" borderId="0" xfId="0" applyFont="1" applyAlignment="1">
      <alignment horizontal="center" vertical="center"/>
    </xf>
    <xf numFmtId="0" fontId="1" fillId="0" borderId="17" xfId="0" applyFont="1" applyBorder="1" applyAlignment="1">
      <alignment vertical="center" wrapText="1"/>
    </xf>
    <xf numFmtId="0" fontId="1" fillId="0" borderId="17" xfId="0" applyFont="1" applyFill="1" applyBorder="1" applyAlignment="1">
      <alignment vertical="center"/>
    </xf>
    <xf numFmtId="0" fontId="1" fillId="0" borderId="17" xfId="0" applyFont="1" applyFill="1" applyBorder="1" applyAlignment="1">
      <alignment vertical="center" wrapText="1"/>
    </xf>
    <xf numFmtId="0" fontId="1" fillId="0" borderId="27" xfId="0" applyFont="1" applyFill="1" applyBorder="1" applyAlignment="1">
      <alignment vertical="center"/>
    </xf>
    <xf numFmtId="0" fontId="3" fillId="0" borderId="34" xfId="0" applyFont="1" applyBorder="1" applyAlignment="1">
      <alignment horizontal="center" vertical="center" wrapText="1"/>
    </xf>
    <xf numFmtId="0" fontId="3" fillId="0" borderId="31" xfId="0" applyFont="1" applyBorder="1" applyAlignment="1">
      <alignment horizontal="center" vertical="center" wrapText="1"/>
    </xf>
    <xf numFmtId="0" fontId="2" fillId="0" borderId="13" xfId="0" applyFont="1" applyFill="1" applyBorder="1" applyAlignment="1">
      <alignment vertical="center" wrapText="1"/>
    </xf>
    <xf numFmtId="0" fontId="0" fillId="0" borderId="0" xfId="0" applyFill="1"/>
    <xf numFmtId="0" fontId="1" fillId="0" borderId="14" xfId="0" applyFont="1" applyFill="1" applyBorder="1" applyAlignment="1">
      <alignment vertical="center" wrapText="1"/>
    </xf>
    <xf numFmtId="0" fontId="7" fillId="0" borderId="0" xfId="0" applyFont="1" applyFill="1"/>
    <xf numFmtId="0" fontId="1" fillId="0" borderId="0" xfId="0" applyFont="1" applyFill="1" applyAlignment="1">
      <alignment vertical="center"/>
    </xf>
    <xf numFmtId="0" fontId="2" fillId="0" borderId="0" xfId="0" applyFont="1"/>
    <xf numFmtId="0" fontId="11" fillId="0" borderId="0" xfId="0" applyFont="1"/>
    <xf numFmtId="0" fontId="2" fillId="0" borderId="33" xfId="0" applyFont="1" applyBorder="1" applyAlignment="1">
      <alignment horizontal="center" vertical="center"/>
    </xf>
    <xf numFmtId="3" fontId="2" fillId="0" borderId="5" xfId="0" applyNumberFormat="1" applyFont="1" applyFill="1" applyBorder="1" applyAlignment="1">
      <alignment horizontal="center" vertical="center"/>
    </xf>
    <xf numFmtId="3" fontId="2" fillId="0" borderId="19" xfId="0" applyNumberFormat="1" applyFont="1" applyFill="1" applyBorder="1" applyAlignment="1">
      <alignment horizontal="center" vertical="center"/>
    </xf>
    <xf numFmtId="3" fontId="2" fillId="0" borderId="20" xfId="0" applyNumberFormat="1" applyFont="1" applyFill="1" applyBorder="1" applyAlignment="1">
      <alignment horizontal="center" vertical="center"/>
    </xf>
    <xf numFmtId="3" fontId="2" fillId="0" borderId="23" xfId="0" applyNumberFormat="1" applyFont="1" applyFill="1" applyBorder="1" applyAlignment="1">
      <alignment horizontal="center" vertical="center"/>
    </xf>
    <xf numFmtId="3" fontId="2" fillId="0" borderId="21" xfId="0" applyNumberFormat="1" applyFont="1" applyFill="1" applyBorder="1" applyAlignment="1">
      <alignment horizontal="center" vertical="center"/>
    </xf>
    <xf numFmtId="0" fontId="12" fillId="0" borderId="30"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1" fillId="0" borderId="14" xfId="0" applyFont="1" applyBorder="1" applyAlignment="1">
      <alignment vertical="center" wrapText="1"/>
    </xf>
    <xf numFmtId="0" fontId="1" fillId="0" borderId="27" xfId="0" applyFont="1" applyFill="1" applyBorder="1" applyAlignment="1">
      <alignment vertical="center" wrapText="1"/>
    </xf>
    <xf numFmtId="0" fontId="1" fillId="0" borderId="17" xfId="0" applyFont="1" applyBorder="1" applyAlignment="1">
      <alignment wrapText="1"/>
    </xf>
    <xf numFmtId="0" fontId="2" fillId="0" borderId="32" xfId="0" applyFont="1" applyBorder="1" applyAlignment="1">
      <alignment horizontal="center" vertical="center"/>
    </xf>
    <xf numFmtId="0" fontId="2" fillId="0" borderId="20" xfId="0" applyFont="1" applyFill="1" applyBorder="1" applyAlignment="1">
      <alignment horizontal="center" vertical="center"/>
    </xf>
    <xf numFmtId="3" fontId="2" fillId="0" borderId="22" xfId="0" applyNumberFormat="1" applyFont="1" applyFill="1" applyBorder="1" applyAlignment="1">
      <alignment horizontal="center" vertical="center"/>
    </xf>
    <xf numFmtId="0" fontId="0" fillId="0" borderId="0" xfId="0" applyFont="1" applyFill="1"/>
    <xf numFmtId="0" fontId="1" fillId="0" borderId="25" xfId="0" applyFont="1" applyBorder="1" applyAlignment="1">
      <alignment horizontal="center"/>
    </xf>
    <xf numFmtId="0" fontId="1" fillId="0" borderId="36" xfId="0" applyFont="1" applyBorder="1" applyAlignment="1">
      <alignment horizontal="center"/>
    </xf>
    <xf numFmtId="0" fontId="1" fillId="0" borderId="33" xfId="0" applyFont="1" applyFill="1" applyBorder="1" applyAlignment="1">
      <alignment horizontal="center"/>
    </xf>
    <xf numFmtId="0" fontId="1" fillId="0" borderId="33" xfId="0" applyFont="1" applyBorder="1" applyAlignment="1">
      <alignment horizontal="center"/>
    </xf>
    <xf numFmtId="3" fontId="2" fillId="0" borderId="4" xfId="0" applyNumberFormat="1" applyFont="1" applyFill="1" applyBorder="1" applyAlignment="1">
      <alignment horizontal="center" vertical="center"/>
    </xf>
    <xf numFmtId="3" fontId="2" fillId="0" borderId="7" xfId="0" applyNumberFormat="1" applyFont="1" applyFill="1" applyBorder="1" applyAlignment="1">
      <alignment horizontal="center" vertical="center"/>
    </xf>
    <xf numFmtId="0" fontId="1" fillId="0" borderId="17" xfId="0" applyFont="1" applyBorder="1" applyAlignment="1">
      <alignment vertical="center"/>
    </xf>
    <xf numFmtId="0" fontId="1" fillId="0" borderId="5" xfId="0" applyFont="1" applyFill="1" applyBorder="1" applyAlignment="1">
      <alignment vertical="center"/>
    </xf>
    <xf numFmtId="0" fontId="1" fillId="0" borderId="4" xfId="0" applyFont="1" applyFill="1" applyBorder="1" applyAlignment="1">
      <alignment vertical="center" wrapText="1"/>
    </xf>
    <xf numFmtId="0" fontId="1" fillId="0" borderId="7" xfId="0" applyFont="1" applyFill="1" applyBorder="1" applyAlignment="1">
      <alignment vertical="center" wrapText="1"/>
    </xf>
    <xf numFmtId="0" fontId="1" fillId="0" borderId="3" xfId="0" applyFont="1" applyFill="1" applyBorder="1"/>
    <xf numFmtId="0" fontId="1" fillId="0" borderId="28" xfId="0" applyFont="1" applyFill="1" applyBorder="1" applyAlignment="1">
      <alignment horizontal="center"/>
    </xf>
    <xf numFmtId="0" fontId="1" fillId="0" borderId="16" xfId="0" applyFont="1" applyFill="1" applyBorder="1" applyAlignment="1">
      <alignment wrapText="1"/>
    </xf>
    <xf numFmtId="0" fontId="1" fillId="0" borderId="12" xfId="0" applyFont="1" applyBorder="1" applyAlignment="1">
      <alignment vertical="center" wrapText="1"/>
    </xf>
    <xf numFmtId="0" fontId="1" fillId="0" borderId="18" xfId="0" applyFont="1" applyFill="1" applyBorder="1" applyAlignment="1">
      <alignment vertical="center"/>
    </xf>
    <xf numFmtId="0" fontId="1" fillId="0" borderId="15" xfId="0" applyFont="1" applyFill="1" applyBorder="1" applyAlignment="1">
      <alignment vertical="center" wrapText="1"/>
    </xf>
    <xf numFmtId="0" fontId="1" fillId="0" borderId="20" xfId="0" applyFont="1" applyFill="1" applyBorder="1" applyAlignment="1">
      <alignment vertical="center"/>
    </xf>
    <xf numFmtId="0" fontId="1" fillId="0" borderId="4" xfId="0" applyFont="1" applyFill="1" applyBorder="1" applyAlignment="1">
      <alignment horizontal="center" vertical="center"/>
    </xf>
    <xf numFmtId="0" fontId="1" fillId="0" borderId="41"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0"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42"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5"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20" xfId="0" applyFont="1" applyBorder="1" applyAlignment="1">
      <alignment horizontal="center" vertical="center"/>
    </xf>
    <xf numFmtId="0" fontId="1" fillId="2" borderId="5" xfId="0" applyFont="1" applyFill="1" applyBorder="1" applyAlignment="1">
      <alignment horizontal="center" vertical="center"/>
    </xf>
    <xf numFmtId="0" fontId="1" fillId="0" borderId="21" xfId="0" applyFont="1" applyBorder="1" applyAlignment="1">
      <alignment horizontal="center" vertical="center"/>
    </xf>
    <xf numFmtId="0" fontId="1" fillId="2" borderId="7" xfId="0" applyFont="1" applyFill="1" applyBorder="1" applyAlignment="1">
      <alignment horizontal="center" vertical="center"/>
    </xf>
    <xf numFmtId="0" fontId="1" fillId="0" borderId="4" xfId="0" applyFont="1" applyBorder="1" applyAlignment="1">
      <alignment vertical="center" wrapText="1"/>
    </xf>
    <xf numFmtId="0" fontId="1" fillId="0" borderId="26" xfId="0" applyFont="1" applyBorder="1" applyAlignment="1">
      <alignment vertical="center" wrapText="1"/>
    </xf>
    <xf numFmtId="0" fontId="1" fillId="0" borderId="5" xfId="0" applyFont="1" applyFill="1" applyBorder="1" applyAlignment="1">
      <alignment wrapText="1"/>
    </xf>
    <xf numFmtId="0" fontId="1" fillId="0" borderId="26" xfId="0" applyFont="1" applyFill="1" applyBorder="1" applyAlignment="1">
      <alignment vertical="center" wrapText="1"/>
    </xf>
    <xf numFmtId="0" fontId="8" fillId="0" borderId="20"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38" xfId="0" applyFont="1" applyFill="1" applyBorder="1" applyAlignment="1">
      <alignment vertical="center"/>
    </xf>
    <xf numFmtId="0" fontId="1" fillId="0" borderId="13" xfId="0" applyFont="1" applyBorder="1" applyAlignment="1">
      <alignment wrapText="1"/>
    </xf>
    <xf numFmtId="0" fontId="1" fillId="0" borderId="39" xfId="0" applyFont="1" applyFill="1" applyBorder="1" applyAlignment="1">
      <alignment vertical="center" wrapText="1"/>
    </xf>
    <xf numFmtId="0" fontId="3" fillId="0" borderId="45" xfId="0" applyFont="1" applyBorder="1" applyAlignment="1">
      <alignment horizontal="center" vertical="center" wrapText="1"/>
    </xf>
    <xf numFmtId="0" fontId="1" fillId="0" borderId="17"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26" xfId="0" applyFont="1" applyFill="1" applyBorder="1" applyAlignment="1">
      <alignment vertical="center"/>
    </xf>
    <xf numFmtId="0" fontId="1" fillId="0" borderId="5" xfId="0" applyFont="1" applyFill="1" applyBorder="1" applyAlignment="1">
      <alignment horizontal="center" vertical="center" wrapText="1"/>
    </xf>
    <xf numFmtId="0" fontId="0" fillId="0" borderId="0" xfId="0" applyFont="1"/>
    <xf numFmtId="0" fontId="1" fillId="2" borderId="33" xfId="0" applyFont="1" applyFill="1" applyBorder="1" applyAlignment="1">
      <alignment horizontal="center"/>
    </xf>
    <xf numFmtId="0" fontId="1" fillId="0" borderId="37" xfId="0" applyFont="1" applyBorder="1" applyAlignment="1">
      <alignment vertical="center" wrapText="1"/>
    </xf>
    <xf numFmtId="0" fontId="1" fillId="0" borderId="39" xfId="0" applyFont="1" applyFill="1" applyBorder="1" applyAlignment="1">
      <alignment horizontal="center" vertical="center"/>
    </xf>
    <xf numFmtId="0" fontId="1" fillId="0" borderId="37" xfId="0" applyFont="1" applyFill="1" applyBorder="1" applyAlignment="1">
      <alignment horizontal="center" vertical="center"/>
    </xf>
    <xf numFmtId="0" fontId="2" fillId="0" borderId="21" xfId="0" applyFont="1" applyBorder="1" applyAlignment="1">
      <alignment horizontal="center" vertical="center"/>
    </xf>
    <xf numFmtId="0" fontId="1" fillId="0" borderId="3" xfId="0" applyFont="1" applyFill="1" applyBorder="1" applyAlignment="1">
      <alignment vertical="center"/>
    </xf>
    <xf numFmtId="0" fontId="1" fillId="0" borderId="2" xfId="0" applyFont="1" applyFill="1" applyBorder="1" applyAlignment="1">
      <alignment vertical="center"/>
    </xf>
    <xf numFmtId="0" fontId="1" fillId="0" borderId="6" xfId="0" applyFont="1" applyFill="1" applyBorder="1" applyAlignment="1">
      <alignment vertical="center" wrapText="1"/>
    </xf>
    <xf numFmtId="0" fontId="1" fillId="0" borderId="10" xfId="0" applyFont="1" applyBorder="1" applyAlignment="1">
      <alignment horizontal="center" vertical="center"/>
    </xf>
    <xf numFmtId="0" fontId="1" fillId="0" borderId="3" xfId="0" applyFont="1" applyFill="1" applyBorder="1" applyAlignment="1">
      <alignment wrapText="1"/>
    </xf>
    <xf numFmtId="0" fontId="1" fillId="0" borderId="46" xfId="0" applyFont="1" applyFill="1" applyBorder="1"/>
    <xf numFmtId="0" fontId="14" fillId="0" borderId="20" xfId="0" applyFont="1" applyBorder="1" applyAlignment="1">
      <alignment horizontal="center" vertical="center"/>
    </xf>
    <xf numFmtId="0" fontId="3" fillId="0" borderId="47" xfId="0" applyFont="1" applyBorder="1" applyAlignment="1">
      <alignment horizontal="center" vertical="center"/>
    </xf>
    <xf numFmtId="0" fontId="1"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49" xfId="0" applyFont="1" applyBorder="1" applyAlignment="1">
      <alignment horizontal="center" vertical="center" wrapText="1"/>
    </xf>
    <xf numFmtId="0" fontId="3" fillId="0" borderId="30" xfId="0" applyFont="1" applyFill="1" applyBorder="1" applyAlignment="1">
      <alignment horizontal="center" vertical="center" wrapText="1"/>
    </xf>
    <xf numFmtId="0" fontId="3" fillId="0" borderId="50" xfId="0" applyFont="1" applyBorder="1" applyAlignment="1">
      <alignment horizontal="center" vertical="center" wrapText="1"/>
    </xf>
    <xf numFmtId="0" fontId="3" fillId="2" borderId="49" xfId="0" applyFont="1" applyFill="1" applyBorder="1" applyAlignment="1">
      <alignment horizontal="center" vertical="center" wrapText="1"/>
    </xf>
    <xf numFmtId="0" fontId="2" fillId="2" borderId="32"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12" xfId="0" applyFont="1" applyFill="1" applyBorder="1" applyAlignment="1">
      <alignment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3" fillId="0" borderId="51" xfId="0" applyFont="1" applyBorder="1" applyAlignment="1">
      <alignment horizontal="center" vertical="center"/>
    </xf>
    <xf numFmtId="0" fontId="3" fillId="0" borderId="30" xfId="0" applyFont="1" applyBorder="1" applyAlignment="1">
      <alignment horizontal="center" vertical="center" wrapText="1"/>
    </xf>
    <xf numFmtId="0" fontId="3" fillId="0" borderId="45" xfId="0" applyFont="1" applyFill="1" applyBorder="1" applyAlignment="1">
      <alignment horizontal="center" vertical="center" wrapText="1"/>
    </xf>
    <xf numFmtId="0" fontId="2" fillId="0" borderId="43"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3" fillId="0" borderId="51" xfId="0" applyFont="1" applyBorder="1" applyAlignment="1">
      <alignment horizontal="center" vertical="center" wrapText="1"/>
    </xf>
    <xf numFmtId="0" fontId="1" fillId="0" borderId="48" xfId="0" applyFont="1" applyBorder="1" applyAlignment="1">
      <alignment horizontal="center" vertical="center"/>
    </xf>
    <xf numFmtId="0" fontId="1" fillId="0" borderId="51" xfId="0" applyFont="1" applyBorder="1" applyAlignment="1">
      <alignment horizontal="center" vertical="center"/>
    </xf>
    <xf numFmtId="0" fontId="1" fillId="0" borderId="16" xfId="0" applyFont="1" applyFill="1" applyBorder="1" applyAlignment="1">
      <alignment vertical="center"/>
    </xf>
    <xf numFmtId="0" fontId="1" fillId="0" borderId="16" xfId="0" applyFont="1" applyFill="1" applyBorder="1" applyAlignment="1">
      <alignment horizontal="center" vertical="center"/>
    </xf>
    <xf numFmtId="0" fontId="1" fillId="0" borderId="6" xfId="0" applyFont="1" applyFill="1" applyBorder="1" applyAlignment="1">
      <alignment vertical="center"/>
    </xf>
    <xf numFmtId="0" fontId="1" fillId="0" borderId="38" xfId="0" applyFont="1" applyFill="1" applyBorder="1" applyAlignment="1">
      <alignment horizontal="center" vertical="center"/>
    </xf>
    <xf numFmtId="0" fontId="1" fillId="0" borderId="29"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43" xfId="0" applyFont="1" applyBorder="1" applyAlignment="1">
      <alignment horizontal="center" vertical="center" wrapText="1"/>
    </xf>
    <xf numFmtId="0" fontId="5" fillId="3" borderId="3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 fillId="0" borderId="29" xfId="0" applyFont="1" applyBorder="1" applyAlignment="1">
      <alignment horizontal="center" vertical="center"/>
    </xf>
    <xf numFmtId="0" fontId="1" fillId="0" borderId="35" xfId="0" applyFont="1" applyBorder="1" applyAlignment="1">
      <alignment horizontal="center" vertical="center"/>
    </xf>
    <xf numFmtId="0" fontId="1" fillId="0" borderId="43" xfId="0" applyFont="1" applyBorder="1" applyAlignment="1">
      <alignment horizontal="center" vertical="center"/>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76200</xdr:rowOff>
    </xdr:from>
    <xdr:to>
      <xdr:col>0</xdr:col>
      <xdr:colOff>1733550</xdr:colOff>
      <xdr:row>0</xdr:row>
      <xdr:rowOff>676274</xdr:rowOff>
    </xdr:to>
    <xdr:pic>
      <xdr:nvPicPr>
        <xdr:cNvPr id="38" name="Image 37"/>
        <xdr:cNvPicPr>
          <a:picLocks noChangeAspect="1"/>
        </xdr:cNvPicPr>
      </xdr:nvPicPr>
      <xdr:blipFill>
        <a:blip xmlns:r="http://schemas.openxmlformats.org/officeDocument/2006/relationships" r:embed="rId1"/>
        <a:stretch>
          <a:fillRect/>
        </a:stretch>
      </xdr:blipFill>
      <xdr:spPr>
        <a:xfrm>
          <a:off x="38100" y="76200"/>
          <a:ext cx="1695450" cy="6000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1729829</xdr:colOff>
      <xdr:row>0</xdr:row>
      <xdr:rowOff>695325</xdr:rowOff>
    </xdr:to>
    <xdr:pic>
      <xdr:nvPicPr>
        <xdr:cNvPr id="7" name="Image 6"/>
        <xdr:cNvPicPr>
          <a:picLocks noChangeAspect="1"/>
        </xdr:cNvPicPr>
      </xdr:nvPicPr>
      <xdr:blipFill>
        <a:blip xmlns:r="http://schemas.openxmlformats.org/officeDocument/2006/relationships" r:embed="rId1"/>
        <a:stretch>
          <a:fillRect/>
        </a:stretch>
      </xdr:blipFill>
      <xdr:spPr>
        <a:xfrm>
          <a:off x="0" y="95250"/>
          <a:ext cx="1729829"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1729829</xdr:colOff>
      <xdr:row>0</xdr:row>
      <xdr:rowOff>695325</xdr:rowOff>
    </xdr:to>
    <xdr:pic>
      <xdr:nvPicPr>
        <xdr:cNvPr id="11" name="Image 10"/>
        <xdr:cNvPicPr>
          <a:picLocks noChangeAspect="1"/>
        </xdr:cNvPicPr>
      </xdr:nvPicPr>
      <xdr:blipFill>
        <a:blip xmlns:r="http://schemas.openxmlformats.org/officeDocument/2006/relationships" r:embed="rId1"/>
        <a:stretch>
          <a:fillRect/>
        </a:stretch>
      </xdr:blipFill>
      <xdr:spPr>
        <a:xfrm>
          <a:off x="0" y="28575"/>
          <a:ext cx="1729829"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57151</xdr:rowOff>
    </xdr:from>
    <xdr:to>
      <xdr:col>0</xdr:col>
      <xdr:colOff>1485901</xdr:colOff>
      <xdr:row>0</xdr:row>
      <xdr:rowOff>687153</xdr:rowOff>
    </xdr:to>
    <xdr:pic>
      <xdr:nvPicPr>
        <xdr:cNvPr id="5" name="Image 4"/>
        <xdr:cNvPicPr>
          <a:picLocks noChangeAspect="1"/>
        </xdr:cNvPicPr>
      </xdr:nvPicPr>
      <xdr:blipFill>
        <a:blip xmlns:r="http://schemas.openxmlformats.org/officeDocument/2006/relationships" r:embed="rId1"/>
        <a:stretch>
          <a:fillRect/>
        </a:stretch>
      </xdr:blipFill>
      <xdr:spPr>
        <a:xfrm>
          <a:off x="1" y="57151"/>
          <a:ext cx="1485900" cy="6300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9526</xdr:colOff>
      <xdr:row>0</xdr:row>
      <xdr:rowOff>57150</xdr:rowOff>
    </xdr:from>
    <xdr:to>
      <xdr:col>0</xdr:col>
      <xdr:colOff>1476376</xdr:colOff>
      <xdr:row>0</xdr:row>
      <xdr:rowOff>679075</xdr:rowOff>
    </xdr:to>
    <xdr:pic>
      <xdr:nvPicPr>
        <xdr:cNvPr id="9" name="Image 8"/>
        <xdr:cNvPicPr>
          <a:picLocks noChangeAspect="1"/>
        </xdr:cNvPicPr>
      </xdr:nvPicPr>
      <xdr:blipFill>
        <a:blip xmlns:r="http://schemas.openxmlformats.org/officeDocument/2006/relationships" r:embed="rId1"/>
        <a:stretch>
          <a:fillRect/>
        </a:stretch>
      </xdr:blipFill>
      <xdr:spPr>
        <a:xfrm>
          <a:off x="9526" y="57150"/>
          <a:ext cx="1466850" cy="6219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8"/>
  <sheetViews>
    <sheetView tabSelected="1" zoomScale="80" zoomScaleNormal="80" workbookViewId="0">
      <selection sqref="A1:K1"/>
    </sheetView>
  </sheetViews>
  <sheetFormatPr baseColWidth="10" defaultRowHeight="16.5" x14ac:dyDescent="0.3"/>
  <cols>
    <col min="1" max="1" width="37.7109375" customWidth="1"/>
    <col min="2" max="2" width="7.7109375" bestFit="1" customWidth="1"/>
    <col min="3" max="3" width="38.7109375" bestFit="1" customWidth="1"/>
    <col min="4" max="4" width="47.5703125" style="4" customWidth="1"/>
    <col min="5" max="5" width="17.7109375" style="2" customWidth="1"/>
    <col min="6" max="6" width="21.28515625" style="1" customWidth="1"/>
    <col min="7" max="7" width="17.28515625" customWidth="1"/>
    <col min="8" max="8" width="19.5703125" customWidth="1"/>
    <col min="9" max="9" width="19.85546875" customWidth="1"/>
    <col min="10" max="10" width="22" customWidth="1"/>
    <col min="11" max="11" width="17.140625" style="42" customWidth="1"/>
  </cols>
  <sheetData>
    <row r="1" spans="1:11" ht="61.5" customHeight="1" x14ac:dyDescent="0.25">
      <c r="A1" s="154" t="s">
        <v>522</v>
      </c>
      <c r="B1" s="155"/>
      <c r="C1" s="155"/>
      <c r="D1" s="155"/>
      <c r="E1" s="155"/>
      <c r="F1" s="155"/>
      <c r="G1" s="155"/>
      <c r="H1" s="155"/>
      <c r="I1" s="155"/>
      <c r="J1" s="155"/>
      <c r="K1" s="155"/>
    </row>
    <row r="4" spans="1:11" ht="17.25" thickBot="1" x14ac:dyDescent="0.35"/>
    <row r="5" spans="1:11" s="2" customFormat="1" ht="17.25" thickBot="1" x14ac:dyDescent="0.35">
      <c r="A5" s="19"/>
      <c r="B5" s="19"/>
      <c r="C5" s="19"/>
      <c r="D5" s="3"/>
      <c r="E5" s="62" t="s">
        <v>185</v>
      </c>
      <c r="F5" s="61" t="s">
        <v>186</v>
      </c>
      <c r="G5" s="60" t="s">
        <v>84</v>
      </c>
      <c r="H5" s="112" t="s">
        <v>82</v>
      </c>
      <c r="I5" s="59" t="s">
        <v>83</v>
      </c>
      <c r="J5" s="62" t="s">
        <v>521</v>
      </c>
      <c r="K5" s="43" t="s">
        <v>89</v>
      </c>
    </row>
    <row r="6" spans="1:11" s="29" customFormat="1" ht="51" customHeight="1" thickBot="1" x14ac:dyDescent="0.3">
      <c r="A6" s="126" t="s">
        <v>0</v>
      </c>
      <c r="B6" s="124" t="s">
        <v>285</v>
      </c>
      <c r="C6" s="127" t="s">
        <v>1</v>
      </c>
      <c r="D6" s="128" t="s">
        <v>2</v>
      </c>
      <c r="E6" s="129" t="s">
        <v>523</v>
      </c>
      <c r="F6" s="130" t="s">
        <v>523</v>
      </c>
      <c r="G6" s="131" t="s">
        <v>523</v>
      </c>
      <c r="H6" s="132" t="s">
        <v>523</v>
      </c>
      <c r="I6" s="129" t="s">
        <v>523</v>
      </c>
      <c r="J6" s="129" t="s">
        <v>523</v>
      </c>
      <c r="K6" s="49" t="s">
        <v>524</v>
      </c>
    </row>
    <row r="7" spans="1:11" s="58" customFormat="1" ht="78.75" customHeight="1" x14ac:dyDescent="0.25">
      <c r="A7" s="151" t="s">
        <v>220</v>
      </c>
      <c r="B7" s="134" t="s">
        <v>429</v>
      </c>
      <c r="C7" s="117" t="s">
        <v>180</v>
      </c>
      <c r="D7" s="135" t="s">
        <v>426</v>
      </c>
      <c r="E7" s="85">
        <v>12</v>
      </c>
      <c r="F7" s="85"/>
      <c r="G7" s="77"/>
      <c r="H7" s="92"/>
      <c r="I7" s="76"/>
      <c r="J7" s="76"/>
      <c r="K7" s="63">
        <f>SUM(E7:J7)</f>
        <v>12</v>
      </c>
    </row>
    <row r="8" spans="1:11" ht="78.75" customHeight="1" x14ac:dyDescent="0.25">
      <c r="A8" s="152"/>
      <c r="B8" s="125" t="s">
        <v>286</v>
      </c>
      <c r="C8" s="13" t="s">
        <v>165</v>
      </c>
      <c r="D8" s="17" t="s">
        <v>427</v>
      </c>
      <c r="E8" s="93">
        <v>1</v>
      </c>
      <c r="F8" s="21"/>
      <c r="G8" s="79"/>
      <c r="H8" s="94"/>
      <c r="I8" s="78"/>
      <c r="J8" s="78"/>
      <c r="K8" s="44">
        <f t="shared" ref="K8:K32" si="0">SUM(E8:J8)</f>
        <v>1</v>
      </c>
    </row>
    <row r="9" spans="1:11" ht="68.25" customHeight="1" x14ac:dyDescent="0.25">
      <c r="A9" s="152"/>
      <c r="B9" s="125" t="s">
        <v>287</v>
      </c>
      <c r="C9" s="13" t="s">
        <v>153</v>
      </c>
      <c r="D9" s="17" t="s">
        <v>428</v>
      </c>
      <c r="E9" s="21"/>
      <c r="F9" s="21"/>
      <c r="G9" s="79">
        <v>1</v>
      </c>
      <c r="H9" s="94"/>
      <c r="I9" s="78">
        <v>1</v>
      </c>
      <c r="J9" s="78">
        <v>1</v>
      </c>
      <c r="K9" s="44">
        <f t="shared" si="0"/>
        <v>3</v>
      </c>
    </row>
    <row r="10" spans="1:11" ht="79.5" customHeight="1" x14ac:dyDescent="0.25">
      <c r="A10" s="152"/>
      <c r="B10" s="125" t="s">
        <v>288</v>
      </c>
      <c r="C10" s="13" t="s">
        <v>179</v>
      </c>
      <c r="D10" s="17" t="s">
        <v>430</v>
      </c>
      <c r="E10" s="93">
        <v>2</v>
      </c>
      <c r="F10" s="21">
        <v>5</v>
      </c>
      <c r="G10" s="79"/>
      <c r="H10" s="94"/>
      <c r="I10" s="78"/>
      <c r="J10" s="78"/>
      <c r="K10" s="44">
        <f t="shared" si="0"/>
        <v>7</v>
      </c>
    </row>
    <row r="11" spans="1:11" ht="101.25" customHeight="1" x14ac:dyDescent="0.25">
      <c r="A11" s="152"/>
      <c r="B11" s="125" t="s">
        <v>289</v>
      </c>
      <c r="C11" s="13" t="s">
        <v>26</v>
      </c>
      <c r="D11" s="17" t="s">
        <v>431</v>
      </c>
      <c r="E11" s="93">
        <v>1</v>
      </c>
      <c r="F11" s="21"/>
      <c r="G11" s="79"/>
      <c r="H11" s="94"/>
      <c r="I11" s="78">
        <v>1</v>
      </c>
      <c r="J11" s="78">
        <v>1</v>
      </c>
      <c r="K11" s="44">
        <f t="shared" si="0"/>
        <v>3</v>
      </c>
    </row>
    <row r="12" spans="1:11" ht="76.5" customHeight="1" x14ac:dyDescent="0.25">
      <c r="A12" s="152"/>
      <c r="B12" s="125" t="s">
        <v>290</v>
      </c>
      <c r="C12" s="13" t="s">
        <v>166</v>
      </c>
      <c r="D12" s="17" t="s">
        <v>432</v>
      </c>
      <c r="E12" s="93">
        <v>2</v>
      </c>
      <c r="F12" s="21"/>
      <c r="G12" s="79">
        <v>1</v>
      </c>
      <c r="H12" s="94"/>
      <c r="I12" s="78"/>
      <c r="J12" s="78"/>
      <c r="K12" s="44">
        <f t="shared" si="0"/>
        <v>3</v>
      </c>
    </row>
    <row r="13" spans="1:11" ht="93.75" customHeight="1" x14ac:dyDescent="0.25">
      <c r="A13" s="152"/>
      <c r="B13" s="125" t="s">
        <v>291</v>
      </c>
      <c r="C13" s="13" t="s">
        <v>56</v>
      </c>
      <c r="D13" s="17" t="s">
        <v>433</v>
      </c>
      <c r="E13" s="93"/>
      <c r="F13" s="21">
        <v>1</v>
      </c>
      <c r="G13" s="79">
        <v>1</v>
      </c>
      <c r="H13" s="94"/>
      <c r="I13" s="78">
        <v>1</v>
      </c>
      <c r="J13" s="78">
        <v>2</v>
      </c>
      <c r="K13" s="44">
        <f t="shared" si="0"/>
        <v>5</v>
      </c>
    </row>
    <row r="14" spans="1:11" ht="104.25" customHeight="1" x14ac:dyDescent="0.25">
      <c r="A14" s="152"/>
      <c r="B14" s="125" t="s">
        <v>292</v>
      </c>
      <c r="C14" s="13" t="s">
        <v>57</v>
      </c>
      <c r="D14" s="17" t="s">
        <v>434</v>
      </c>
      <c r="E14" s="93"/>
      <c r="F14" s="21"/>
      <c r="G14" s="79">
        <v>1</v>
      </c>
      <c r="H14" s="94"/>
      <c r="I14" s="78">
        <v>1</v>
      </c>
      <c r="J14" s="78">
        <v>2</v>
      </c>
      <c r="K14" s="44">
        <f t="shared" si="0"/>
        <v>4</v>
      </c>
    </row>
    <row r="15" spans="1:11" s="58" customFormat="1" ht="67.5" customHeight="1" x14ac:dyDescent="0.25">
      <c r="A15" s="152"/>
      <c r="B15" s="125" t="s">
        <v>293</v>
      </c>
      <c r="C15" s="13" t="s">
        <v>181</v>
      </c>
      <c r="D15" s="17" t="s">
        <v>435</v>
      </c>
      <c r="E15" s="21">
        <v>1</v>
      </c>
      <c r="F15" s="21"/>
      <c r="G15" s="79"/>
      <c r="H15" s="94"/>
      <c r="I15" s="78"/>
      <c r="J15" s="78"/>
      <c r="K15" s="44">
        <f t="shared" si="0"/>
        <v>1</v>
      </c>
    </row>
    <row r="16" spans="1:11" ht="65.25" customHeight="1" x14ac:dyDescent="0.25">
      <c r="A16" s="152"/>
      <c r="B16" s="125" t="s">
        <v>294</v>
      </c>
      <c r="C16" s="6" t="s">
        <v>12</v>
      </c>
      <c r="D16" s="11" t="s">
        <v>436</v>
      </c>
      <c r="E16" s="93">
        <v>1</v>
      </c>
      <c r="F16" s="21">
        <v>1</v>
      </c>
      <c r="G16" s="79"/>
      <c r="H16" s="94"/>
      <c r="I16" s="78"/>
      <c r="J16" s="78"/>
      <c r="K16" s="44">
        <f t="shared" si="0"/>
        <v>2</v>
      </c>
    </row>
    <row r="17" spans="1:11" ht="43.5" customHeight="1" x14ac:dyDescent="0.25">
      <c r="A17" s="152"/>
      <c r="B17" s="125" t="s">
        <v>295</v>
      </c>
      <c r="C17" s="6" t="s">
        <v>11</v>
      </c>
      <c r="D17" s="11" t="s">
        <v>244</v>
      </c>
      <c r="E17" s="93">
        <v>2</v>
      </c>
      <c r="F17" s="21"/>
      <c r="G17" s="79"/>
      <c r="H17" s="94"/>
      <c r="I17" s="78"/>
      <c r="J17" s="78"/>
      <c r="K17" s="44">
        <f t="shared" si="0"/>
        <v>2</v>
      </c>
    </row>
    <row r="18" spans="1:11" ht="54" customHeight="1" x14ac:dyDescent="0.25">
      <c r="A18" s="152"/>
      <c r="B18" s="125" t="s">
        <v>296</v>
      </c>
      <c r="C18" s="16" t="s">
        <v>229</v>
      </c>
      <c r="D18" s="14" t="s">
        <v>242</v>
      </c>
      <c r="E18" s="93">
        <v>4</v>
      </c>
      <c r="F18" s="21"/>
      <c r="G18" s="79"/>
      <c r="H18" s="94"/>
      <c r="I18" s="78"/>
      <c r="J18" s="78"/>
      <c r="K18" s="44">
        <f t="shared" si="0"/>
        <v>4</v>
      </c>
    </row>
    <row r="19" spans="1:11" ht="96" customHeight="1" x14ac:dyDescent="0.25">
      <c r="A19" s="152"/>
      <c r="B19" s="125" t="s">
        <v>297</v>
      </c>
      <c r="C19" s="13" t="s">
        <v>147</v>
      </c>
      <c r="D19" s="17" t="s">
        <v>243</v>
      </c>
      <c r="E19" s="93">
        <v>3</v>
      </c>
      <c r="F19" s="21"/>
      <c r="G19" s="79"/>
      <c r="H19" s="94"/>
      <c r="I19" s="78"/>
      <c r="J19" s="78"/>
      <c r="K19" s="44">
        <f t="shared" si="0"/>
        <v>3</v>
      </c>
    </row>
    <row r="20" spans="1:11" ht="62.25" customHeight="1" x14ac:dyDescent="0.25">
      <c r="A20" s="152"/>
      <c r="B20" s="125" t="s">
        <v>298</v>
      </c>
      <c r="C20" s="13" t="s">
        <v>4</v>
      </c>
      <c r="D20" s="66" t="s">
        <v>5</v>
      </c>
      <c r="E20" s="93">
        <v>2</v>
      </c>
      <c r="F20" s="21"/>
      <c r="G20" s="79"/>
      <c r="H20" s="94"/>
      <c r="I20" s="78">
        <v>1</v>
      </c>
      <c r="J20" s="78"/>
      <c r="K20" s="44">
        <f t="shared" si="0"/>
        <v>3</v>
      </c>
    </row>
    <row r="21" spans="1:11" ht="104.25" customHeight="1" x14ac:dyDescent="0.25">
      <c r="A21" s="152"/>
      <c r="B21" s="125" t="s">
        <v>299</v>
      </c>
      <c r="C21" s="118" t="s">
        <v>164</v>
      </c>
      <c r="D21" s="100" t="s">
        <v>245</v>
      </c>
      <c r="E21" s="93">
        <v>1</v>
      </c>
      <c r="F21" s="21"/>
      <c r="G21" s="79"/>
      <c r="H21" s="94"/>
      <c r="I21" s="78"/>
      <c r="J21" s="78"/>
      <c r="K21" s="44">
        <f t="shared" si="0"/>
        <v>1</v>
      </c>
    </row>
    <row r="22" spans="1:11" ht="99" customHeight="1" x14ac:dyDescent="0.25">
      <c r="A22" s="152"/>
      <c r="B22" s="125" t="s">
        <v>300</v>
      </c>
      <c r="C22" s="13" t="s">
        <v>139</v>
      </c>
      <c r="D22" s="14" t="s">
        <v>250</v>
      </c>
      <c r="E22" s="93">
        <v>4</v>
      </c>
      <c r="F22" s="21"/>
      <c r="G22" s="79"/>
      <c r="H22" s="94"/>
      <c r="I22" s="78"/>
      <c r="J22" s="78"/>
      <c r="K22" s="44">
        <f t="shared" si="0"/>
        <v>4</v>
      </c>
    </row>
    <row r="23" spans="1:11" ht="99" customHeight="1" x14ac:dyDescent="0.25">
      <c r="A23" s="152"/>
      <c r="B23" s="125" t="s">
        <v>301</v>
      </c>
      <c r="C23" s="13" t="s">
        <v>142</v>
      </c>
      <c r="D23" s="14" t="s">
        <v>248</v>
      </c>
      <c r="E23" s="93">
        <v>1</v>
      </c>
      <c r="F23" s="21"/>
      <c r="G23" s="79"/>
      <c r="H23" s="94"/>
      <c r="I23" s="78"/>
      <c r="J23" s="78"/>
      <c r="K23" s="44">
        <f t="shared" si="0"/>
        <v>1</v>
      </c>
    </row>
    <row r="24" spans="1:11" ht="99" customHeight="1" x14ac:dyDescent="0.25">
      <c r="A24" s="152"/>
      <c r="B24" s="125" t="s">
        <v>302</v>
      </c>
      <c r="C24" s="13" t="s">
        <v>143</v>
      </c>
      <c r="D24" s="14" t="s">
        <v>249</v>
      </c>
      <c r="E24" s="93">
        <v>1</v>
      </c>
      <c r="F24" s="21"/>
      <c r="G24" s="79"/>
      <c r="H24" s="94"/>
      <c r="I24" s="78"/>
      <c r="J24" s="78"/>
      <c r="K24" s="44">
        <f t="shared" si="0"/>
        <v>1</v>
      </c>
    </row>
    <row r="25" spans="1:11" ht="74.25" customHeight="1" x14ac:dyDescent="0.25">
      <c r="A25" s="152"/>
      <c r="B25" s="125" t="s">
        <v>303</v>
      </c>
      <c r="C25" s="13" t="s">
        <v>222</v>
      </c>
      <c r="D25" s="14" t="s">
        <v>223</v>
      </c>
      <c r="E25" s="93">
        <v>3</v>
      </c>
      <c r="F25" s="21">
        <v>1</v>
      </c>
      <c r="G25" s="79"/>
      <c r="H25" s="94"/>
      <c r="I25" s="78"/>
      <c r="J25" s="78"/>
      <c r="K25" s="44">
        <f t="shared" si="0"/>
        <v>4</v>
      </c>
    </row>
    <row r="26" spans="1:11" ht="62.25" customHeight="1" x14ac:dyDescent="0.25">
      <c r="A26" s="152"/>
      <c r="B26" s="125" t="s">
        <v>304</v>
      </c>
      <c r="C26" s="13" t="s">
        <v>230</v>
      </c>
      <c r="D26" s="14" t="s">
        <v>231</v>
      </c>
      <c r="E26" s="93">
        <v>1</v>
      </c>
      <c r="F26" s="21"/>
      <c r="G26" s="79"/>
      <c r="H26" s="94"/>
      <c r="I26" s="78"/>
      <c r="J26" s="78"/>
      <c r="K26" s="44">
        <f t="shared" si="0"/>
        <v>1</v>
      </c>
    </row>
    <row r="27" spans="1:11" ht="66" x14ac:dyDescent="0.25">
      <c r="A27" s="152"/>
      <c r="B27" s="125" t="s">
        <v>305</v>
      </c>
      <c r="C27" s="13" t="s">
        <v>19</v>
      </c>
      <c r="D27" s="14" t="s">
        <v>246</v>
      </c>
      <c r="E27" s="93">
        <v>1</v>
      </c>
      <c r="F27" s="21"/>
      <c r="G27" s="79">
        <v>1</v>
      </c>
      <c r="H27" s="94"/>
      <c r="I27" s="78"/>
      <c r="J27" s="78"/>
      <c r="K27" s="44">
        <f t="shared" si="0"/>
        <v>2</v>
      </c>
    </row>
    <row r="28" spans="1:11" ht="54.75" customHeight="1" x14ac:dyDescent="0.3">
      <c r="A28" s="152"/>
      <c r="B28" s="125" t="s">
        <v>306</v>
      </c>
      <c r="C28" s="9" t="s">
        <v>37</v>
      </c>
      <c r="D28" s="14" t="s">
        <v>34</v>
      </c>
      <c r="E28" s="93">
        <v>1</v>
      </c>
      <c r="F28" s="21"/>
      <c r="G28" s="79">
        <v>1</v>
      </c>
      <c r="H28" s="94"/>
      <c r="I28" s="78"/>
      <c r="J28" s="78">
        <v>1</v>
      </c>
      <c r="K28" s="44">
        <f t="shared" si="0"/>
        <v>3</v>
      </c>
    </row>
    <row r="29" spans="1:11" ht="54.75" customHeight="1" x14ac:dyDescent="0.3">
      <c r="A29" s="152"/>
      <c r="B29" s="125" t="s">
        <v>307</v>
      </c>
      <c r="C29" s="9" t="s">
        <v>38</v>
      </c>
      <c r="D29" s="14" t="s">
        <v>35</v>
      </c>
      <c r="E29" s="93"/>
      <c r="F29" s="21"/>
      <c r="G29" s="79">
        <v>1</v>
      </c>
      <c r="H29" s="94"/>
      <c r="I29" s="78"/>
      <c r="J29" s="78">
        <v>1</v>
      </c>
      <c r="K29" s="44">
        <f t="shared" si="0"/>
        <v>2</v>
      </c>
    </row>
    <row r="30" spans="1:11" ht="46.5" customHeight="1" x14ac:dyDescent="0.25">
      <c r="A30" s="152"/>
      <c r="B30" s="125" t="s">
        <v>308</v>
      </c>
      <c r="C30" s="13" t="s">
        <v>224</v>
      </c>
      <c r="D30" s="14" t="s">
        <v>225</v>
      </c>
      <c r="E30" s="93">
        <v>1</v>
      </c>
      <c r="F30" s="21"/>
      <c r="G30" s="79"/>
      <c r="H30" s="94"/>
      <c r="I30" s="78"/>
      <c r="J30" s="78"/>
      <c r="K30" s="44">
        <f t="shared" si="0"/>
        <v>1</v>
      </c>
    </row>
    <row r="31" spans="1:11" ht="67.5" customHeight="1" x14ac:dyDescent="0.25">
      <c r="A31" s="152"/>
      <c r="B31" s="125" t="s">
        <v>309</v>
      </c>
      <c r="C31" s="13" t="s">
        <v>157</v>
      </c>
      <c r="D31" s="14" t="s">
        <v>437</v>
      </c>
      <c r="E31" s="93">
        <v>8</v>
      </c>
      <c r="F31" s="21"/>
      <c r="G31" s="79"/>
      <c r="H31" s="94"/>
      <c r="I31" s="78"/>
      <c r="J31" s="78"/>
      <c r="K31" s="44">
        <f t="shared" si="0"/>
        <v>8</v>
      </c>
    </row>
    <row r="32" spans="1:11" ht="121.5" customHeight="1" thickBot="1" x14ac:dyDescent="0.3">
      <c r="A32" s="153"/>
      <c r="B32" s="136" t="s">
        <v>310</v>
      </c>
      <c r="C32" s="119" t="s">
        <v>158</v>
      </c>
      <c r="D32" s="68" t="s">
        <v>247</v>
      </c>
      <c r="E32" s="95">
        <v>1</v>
      </c>
      <c r="F32" s="24"/>
      <c r="G32" s="84"/>
      <c r="H32" s="96"/>
      <c r="I32" s="83"/>
      <c r="J32" s="83"/>
      <c r="K32" s="64">
        <f t="shared" si="0"/>
        <v>1</v>
      </c>
    </row>
    <row r="33" spans="4:11" s="2" customFormat="1" ht="17.25" thickBot="1" x14ac:dyDescent="0.35">
      <c r="D33" s="3"/>
      <c r="E33" s="55">
        <f>SUM(E7:E32)</f>
        <v>54</v>
      </c>
      <c r="F33" s="55">
        <f t="shared" ref="F33:K33" si="1">SUM(F7:F32)</f>
        <v>8</v>
      </c>
      <c r="G33" s="55">
        <f t="shared" si="1"/>
        <v>7</v>
      </c>
      <c r="H33" s="133">
        <f t="shared" si="1"/>
        <v>0</v>
      </c>
      <c r="I33" s="55">
        <f t="shared" si="1"/>
        <v>5</v>
      </c>
      <c r="J33" s="55">
        <f t="shared" si="1"/>
        <v>8</v>
      </c>
      <c r="K33" s="55">
        <f t="shared" si="1"/>
        <v>82</v>
      </c>
    </row>
    <row r="34" spans="4:11" s="2" customFormat="1" x14ac:dyDescent="0.3">
      <c r="D34" s="3"/>
      <c r="F34" s="5"/>
      <c r="K34" s="41"/>
    </row>
    <row r="35" spans="4:11" s="2" customFormat="1" x14ac:dyDescent="0.3">
      <c r="D35" s="3"/>
      <c r="F35" s="5"/>
      <c r="K35" s="41"/>
    </row>
    <row r="36" spans="4:11" s="2" customFormat="1" x14ac:dyDescent="0.3">
      <c r="D36" s="3"/>
      <c r="F36" s="5"/>
      <c r="K36" s="41"/>
    </row>
    <row r="37" spans="4:11" s="2" customFormat="1" x14ac:dyDescent="0.3">
      <c r="D37" s="3"/>
      <c r="F37" s="5"/>
      <c r="K37" s="41"/>
    </row>
    <row r="38" spans="4:11" s="2" customFormat="1" x14ac:dyDescent="0.3">
      <c r="D38" s="3"/>
      <c r="F38" s="5"/>
      <c r="K38" s="41"/>
    </row>
    <row r="39" spans="4:11" s="2" customFormat="1" x14ac:dyDescent="0.3">
      <c r="D39" s="3"/>
      <c r="F39" s="5"/>
      <c r="K39" s="41"/>
    </row>
    <row r="40" spans="4:11" s="2" customFormat="1" x14ac:dyDescent="0.3">
      <c r="D40" s="3"/>
      <c r="F40" s="5"/>
      <c r="K40" s="41"/>
    </row>
    <row r="41" spans="4:11" s="2" customFormat="1" x14ac:dyDescent="0.3">
      <c r="D41" s="3"/>
      <c r="F41" s="5"/>
      <c r="K41" s="41"/>
    </row>
    <row r="42" spans="4:11" s="2" customFormat="1" x14ac:dyDescent="0.3">
      <c r="D42" s="3"/>
      <c r="F42" s="5"/>
      <c r="K42" s="41"/>
    </row>
    <row r="43" spans="4:11" s="2" customFormat="1" x14ac:dyDescent="0.3">
      <c r="D43" s="3"/>
      <c r="F43" s="5"/>
      <c r="K43" s="41"/>
    </row>
    <row r="44" spans="4:11" s="2" customFormat="1" x14ac:dyDescent="0.3">
      <c r="D44" s="3"/>
      <c r="F44" s="5"/>
      <c r="K44" s="41"/>
    </row>
    <row r="45" spans="4:11" s="2" customFormat="1" x14ac:dyDescent="0.3">
      <c r="D45" s="3"/>
      <c r="F45" s="5"/>
      <c r="K45" s="41"/>
    </row>
    <row r="46" spans="4:11" s="2" customFormat="1" x14ac:dyDescent="0.3">
      <c r="D46" s="3"/>
      <c r="F46" s="5"/>
      <c r="K46" s="41"/>
    </row>
    <row r="47" spans="4:11" s="2" customFormat="1" x14ac:dyDescent="0.3">
      <c r="D47" s="3"/>
      <c r="F47" s="5"/>
      <c r="K47" s="41"/>
    </row>
    <row r="48" spans="4:11" s="2" customFormat="1" x14ac:dyDescent="0.3">
      <c r="D48" s="3"/>
      <c r="F48" s="5"/>
      <c r="K48" s="41"/>
    </row>
    <row r="49" spans="4:11" s="2" customFormat="1" x14ac:dyDescent="0.3">
      <c r="D49" s="3"/>
      <c r="F49" s="5"/>
      <c r="K49" s="41"/>
    </row>
    <row r="50" spans="4:11" s="2" customFormat="1" x14ac:dyDescent="0.3">
      <c r="D50" s="3"/>
      <c r="F50" s="5"/>
      <c r="K50" s="41"/>
    </row>
    <row r="51" spans="4:11" s="2" customFormat="1" x14ac:dyDescent="0.3">
      <c r="D51" s="3"/>
      <c r="F51" s="5"/>
      <c r="K51" s="41"/>
    </row>
    <row r="52" spans="4:11" s="2" customFormat="1" x14ac:dyDescent="0.3">
      <c r="D52" s="3"/>
      <c r="F52" s="5"/>
      <c r="K52" s="41"/>
    </row>
    <row r="53" spans="4:11" s="2" customFormat="1" x14ac:dyDescent="0.3">
      <c r="D53" s="3"/>
      <c r="F53" s="5"/>
      <c r="K53" s="41"/>
    </row>
    <row r="54" spans="4:11" s="2" customFormat="1" x14ac:dyDescent="0.3">
      <c r="D54" s="3"/>
      <c r="F54" s="5"/>
      <c r="K54" s="41"/>
    </row>
    <row r="55" spans="4:11" s="2" customFormat="1" x14ac:dyDescent="0.3">
      <c r="D55" s="3"/>
      <c r="F55" s="5"/>
      <c r="K55" s="41"/>
    </row>
    <row r="56" spans="4:11" s="2" customFormat="1" x14ac:dyDescent="0.3">
      <c r="D56" s="3"/>
      <c r="F56" s="5"/>
      <c r="K56" s="41"/>
    </row>
    <row r="57" spans="4:11" s="2" customFormat="1" x14ac:dyDescent="0.3">
      <c r="D57" s="3"/>
      <c r="F57" s="5"/>
      <c r="K57" s="41"/>
    </row>
    <row r="58" spans="4:11" s="2" customFormat="1" x14ac:dyDescent="0.3">
      <c r="D58" s="3"/>
      <c r="F58" s="5"/>
      <c r="K58" s="41"/>
    </row>
    <row r="59" spans="4:11" s="2" customFormat="1" x14ac:dyDescent="0.3">
      <c r="D59" s="3"/>
      <c r="F59" s="5"/>
      <c r="K59" s="41"/>
    </row>
    <row r="60" spans="4:11" s="2" customFormat="1" x14ac:dyDescent="0.3">
      <c r="D60" s="3"/>
      <c r="F60" s="5"/>
      <c r="K60" s="41"/>
    </row>
    <row r="61" spans="4:11" s="2" customFormat="1" x14ac:dyDescent="0.3">
      <c r="D61" s="3"/>
      <c r="F61" s="5"/>
      <c r="K61" s="41"/>
    </row>
    <row r="62" spans="4:11" s="2" customFormat="1" x14ac:dyDescent="0.3">
      <c r="D62" s="3"/>
      <c r="F62" s="5"/>
      <c r="K62" s="41"/>
    </row>
    <row r="63" spans="4:11" s="2" customFormat="1" x14ac:dyDescent="0.3">
      <c r="D63" s="3"/>
      <c r="F63" s="5"/>
      <c r="K63" s="41"/>
    </row>
    <row r="64" spans="4:11" s="2" customFormat="1" x14ac:dyDescent="0.3">
      <c r="D64" s="3"/>
      <c r="F64" s="5"/>
      <c r="K64" s="41"/>
    </row>
    <row r="65" spans="4:11" s="2" customFormat="1" x14ac:dyDescent="0.3">
      <c r="D65" s="3"/>
      <c r="F65" s="5"/>
      <c r="K65" s="41"/>
    </row>
    <row r="66" spans="4:11" s="2" customFormat="1" x14ac:dyDescent="0.3">
      <c r="D66" s="3"/>
      <c r="F66" s="5"/>
      <c r="K66" s="41"/>
    </row>
    <row r="67" spans="4:11" s="2" customFormat="1" x14ac:dyDescent="0.3">
      <c r="D67" s="3"/>
      <c r="F67" s="5"/>
      <c r="K67" s="41"/>
    </row>
    <row r="68" spans="4:11" s="2" customFormat="1" x14ac:dyDescent="0.3">
      <c r="D68" s="3"/>
      <c r="F68" s="5"/>
      <c r="K68" s="41"/>
    </row>
    <row r="69" spans="4:11" s="2" customFormat="1" x14ac:dyDescent="0.3">
      <c r="D69" s="3"/>
      <c r="F69" s="5"/>
      <c r="K69" s="41"/>
    </row>
    <row r="70" spans="4:11" s="2" customFormat="1" x14ac:dyDescent="0.3">
      <c r="D70" s="3"/>
      <c r="F70" s="5"/>
      <c r="K70" s="41"/>
    </row>
    <row r="71" spans="4:11" s="2" customFormat="1" x14ac:dyDescent="0.3">
      <c r="D71" s="3"/>
      <c r="F71" s="5"/>
      <c r="K71" s="41"/>
    </row>
    <row r="72" spans="4:11" s="2" customFormat="1" x14ac:dyDescent="0.3">
      <c r="D72" s="3"/>
      <c r="F72" s="5"/>
      <c r="K72" s="41"/>
    </row>
    <row r="73" spans="4:11" s="2" customFormat="1" x14ac:dyDescent="0.3">
      <c r="D73" s="3"/>
      <c r="F73" s="5"/>
      <c r="K73" s="41"/>
    </row>
    <row r="74" spans="4:11" s="2" customFormat="1" x14ac:dyDescent="0.3">
      <c r="D74" s="3"/>
      <c r="F74" s="5"/>
      <c r="K74" s="41"/>
    </row>
    <row r="75" spans="4:11" s="2" customFormat="1" x14ac:dyDescent="0.3">
      <c r="D75" s="3"/>
      <c r="F75" s="5"/>
      <c r="K75" s="41"/>
    </row>
    <row r="76" spans="4:11" s="2" customFormat="1" x14ac:dyDescent="0.3">
      <c r="D76" s="3"/>
      <c r="F76" s="5"/>
      <c r="K76" s="41"/>
    </row>
    <row r="77" spans="4:11" s="2" customFormat="1" x14ac:dyDescent="0.3">
      <c r="D77" s="3"/>
      <c r="F77" s="5"/>
      <c r="K77" s="41"/>
    </row>
    <row r="78" spans="4:11" s="2" customFormat="1" x14ac:dyDescent="0.3">
      <c r="D78" s="3"/>
      <c r="F78" s="5"/>
      <c r="K78" s="41"/>
    </row>
    <row r="79" spans="4:11" s="2" customFormat="1" x14ac:dyDescent="0.3">
      <c r="D79" s="3"/>
      <c r="F79" s="5"/>
      <c r="K79" s="41"/>
    </row>
    <row r="80" spans="4:11" s="2" customFormat="1" x14ac:dyDescent="0.3">
      <c r="D80" s="3"/>
      <c r="F80" s="5"/>
      <c r="K80" s="41"/>
    </row>
    <row r="81" spans="4:11" s="2" customFormat="1" x14ac:dyDescent="0.3">
      <c r="D81" s="3"/>
      <c r="F81" s="5"/>
      <c r="K81" s="41"/>
    </row>
    <row r="82" spans="4:11" s="2" customFormat="1" x14ac:dyDescent="0.3">
      <c r="D82" s="3"/>
      <c r="F82" s="5"/>
      <c r="K82" s="41"/>
    </row>
    <row r="83" spans="4:11" s="2" customFormat="1" x14ac:dyDescent="0.3">
      <c r="D83" s="3"/>
      <c r="F83" s="5"/>
      <c r="K83" s="41"/>
    </row>
    <row r="84" spans="4:11" s="2" customFormat="1" x14ac:dyDescent="0.3">
      <c r="D84" s="3"/>
      <c r="F84" s="5"/>
      <c r="K84" s="41"/>
    </row>
    <row r="85" spans="4:11" s="2" customFormat="1" x14ac:dyDescent="0.3">
      <c r="D85" s="3"/>
      <c r="F85" s="5"/>
      <c r="K85" s="41"/>
    </row>
    <row r="86" spans="4:11" s="2" customFormat="1" x14ac:dyDescent="0.3">
      <c r="D86" s="3"/>
      <c r="F86" s="5"/>
      <c r="K86" s="41"/>
    </row>
    <row r="87" spans="4:11" s="2" customFormat="1" x14ac:dyDescent="0.3">
      <c r="D87" s="3"/>
      <c r="F87" s="5"/>
      <c r="K87" s="41"/>
    </row>
    <row r="88" spans="4:11" s="2" customFormat="1" x14ac:dyDescent="0.3">
      <c r="D88" s="3"/>
      <c r="F88" s="5"/>
      <c r="K88" s="41"/>
    </row>
    <row r="89" spans="4:11" s="2" customFormat="1" x14ac:dyDescent="0.3">
      <c r="D89" s="3"/>
      <c r="F89" s="5"/>
      <c r="K89" s="41"/>
    </row>
    <row r="90" spans="4:11" s="2" customFormat="1" x14ac:dyDescent="0.3">
      <c r="D90" s="3"/>
      <c r="F90" s="5"/>
      <c r="K90" s="41"/>
    </row>
    <row r="91" spans="4:11" s="2" customFormat="1" x14ac:dyDescent="0.3">
      <c r="D91" s="3"/>
      <c r="F91" s="5"/>
      <c r="K91" s="41"/>
    </row>
    <row r="92" spans="4:11" s="2" customFormat="1" x14ac:dyDescent="0.3">
      <c r="D92" s="3"/>
      <c r="F92" s="5"/>
      <c r="K92" s="41"/>
    </row>
    <row r="93" spans="4:11" s="2" customFormat="1" x14ac:dyDescent="0.3">
      <c r="D93" s="3"/>
      <c r="F93" s="5"/>
      <c r="K93" s="41"/>
    </row>
    <row r="94" spans="4:11" s="2" customFormat="1" x14ac:dyDescent="0.3">
      <c r="D94" s="3"/>
      <c r="F94" s="5"/>
      <c r="K94" s="41"/>
    </row>
    <row r="95" spans="4:11" s="2" customFormat="1" x14ac:dyDescent="0.3">
      <c r="D95" s="3"/>
      <c r="F95" s="5"/>
      <c r="K95" s="41"/>
    </row>
    <row r="96" spans="4:11" s="2" customFormat="1" x14ac:dyDescent="0.3">
      <c r="D96" s="3"/>
      <c r="F96" s="5"/>
      <c r="K96" s="41"/>
    </row>
    <row r="97" spans="4:11" s="2" customFormat="1" x14ac:dyDescent="0.3">
      <c r="D97" s="3"/>
      <c r="F97" s="5"/>
      <c r="K97" s="41"/>
    </row>
    <row r="98" spans="4:11" s="2" customFormat="1" x14ac:dyDescent="0.3">
      <c r="D98" s="3"/>
      <c r="F98" s="5"/>
      <c r="K98" s="41"/>
    </row>
    <row r="99" spans="4:11" s="2" customFormat="1" x14ac:dyDescent="0.3">
      <c r="D99" s="3"/>
      <c r="F99" s="5"/>
      <c r="K99" s="41"/>
    </row>
    <row r="100" spans="4:11" s="2" customFormat="1" x14ac:dyDescent="0.3">
      <c r="D100" s="3"/>
      <c r="F100" s="5"/>
      <c r="K100" s="41"/>
    </row>
    <row r="101" spans="4:11" s="2" customFormat="1" x14ac:dyDescent="0.3">
      <c r="D101" s="3"/>
      <c r="F101" s="5"/>
      <c r="K101" s="41"/>
    </row>
    <row r="102" spans="4:11" s="2" customFormat="1" x14ac:dyDescent="0.3">
      <c r="D102" s="3"/>
      <c r="F102" s="5"/>
      <c r="K102" s="41"/>
    </row>
    <row r="103" spans="4:11" s="2" customFormat="1" x14ac:dyDescent="0.3">
      <c r="D103" s="3"/>
      <c r="F103" s="5"/>
      <c r="K103" s="41"/>
    </row>
    <row r="104" spans="4:11" s="2" customFormat="1" x14ac:dyDescent="0.3">
      <c r="D104" s="3"/>
      <c r="F104" s="5"/>
      <c r="K104" s="41"/>
    </row>
    <row r="105" spans="4:11" s="2" customFormat="1" x14ac:dyDescent="0.3">
      <c r="D105" s="3"/>
      <c r="F105" s="5"/>
      <c r="K105" s="41"/>
    </row>
    <row r="106" spans="4:11" s="2" customFormat="1" x14ac:dyDescent="0.3">
      <c r="D106" s="3"/>
      <c r="F106" s="5"/>
      <c r="K106" s="41"/>
    </row>
    <row r="107" spans="4:11" s="2" customFormat="1" x14ac:dyDescent="0.3">
      <c r="D107" s="3"/>
      <c r="F107" s="5"/>
      <c r="K107" s="41"/>
    </row>
    <row r="108" spans="4:11" s="2" customFormat="1" x14ac:dyDescent="0.3">
      <c r="D108" s="3"/>
      <c r="F108" s="5"/>
      <c r="K108" s="41"/>
    </row>
    <row r="109" spans="4:11" s="2" customFormat="1" x14ac:dyDescent="0.3">
      <c r="D109" s="3"/>
      <c r="F109" s="5"/>
      <c r="K109" s="41"/>
    </row>
    <row r="110" spans="4:11" s="2" customFormat="1" x14ac:dyDescent="0.3">
      <c r="D110" s="3"/>
      <c r="F110" s="5"/>
      <c r="K110" s="41"/>
    </row>
    <row r="111" spans="4:11" s="2" customFormat="1" x14ac:dyDescent="0.3">
      <c r="D111" s="3"/>
      <c r="F111" s="5"/>
      <c r="K111" s="41"/>
    </row>
    <row r="112" spans="4:11" s="2" customFormat="1" x14ac:dyDescent="0.3">
      <c r="D112" s="3"/>
      <c r="F112" s="5"/>
      <c r="K112" s="41"/>
    </row>
    <row r="113" spans="4:11" s="2" customFormat="1" x14ac:dyDescent="0.3">
      <c r="D113" s="3"/>
      <c r="F113" s="5"/>
      <c r="K113" s="41"/>
    </row>
    <row r="114" spans="4:11" s="2" customFormat="1" x14ac:dyDescent="0.3">
      <c r="D114" s="3"/>
      <c r="F114" s="5"/>
      <c r="K114" s="41"/>
    </row>
    <row r="115" spans="4:11" s="2" customFormat="1" x14ac:dyDescent="0.3">
      <c r="D115" s="3"/>
      <c r="F115" s="5"/>
      <c r="K115" s="41"/>
    </row>
    <row r="116" spans="4:11" s="2" customFormat="1" x14ac:dyDescent="0.3">
      <c r="D116" s="3"/>
      <c r="F116" s="5"/>
      <c r="K116" s="41"/>
    </row>
    <row r="117" spans="4:11" s="2" customFormat="1" x14ac:dyDescent="0.3">
      <c r="D117" s="3"/>
      <c r="F117" s="5"/>
      <c r="K117" s="41"/>
    </row>
    <row r="118" spans="4:11" s="2" customFormat="1" x14ac:dyDescent="0.3">
      <c r="D118" s="3"/>
      <c r="F118" s="5"/>
      <c r="K118" s="41"/>
    </row>
    <row r="119" spans="4:11" s="2" customFormat="1" x14ac:dyDescent="0.3">
      <c r="D119" s="3"/>
      <c r="F119" s="5"/>
      <c r="K119" s="41"/>
    </row>
    <row r="120" spans="4:11" s="2" customFormat="1" x14ac:dyDescent="0.3">
      <c r="D120" s="3"/>
      <c r="F120" s="5"/>
      <c r="K120" s="41"/>
    </row>
    <row r="121" spans="4:11" s="2" customFormat="1" x14ac:dyDescent="0.3">
      <c r="D121" s="3"/>
      <c r="F121" s="5"/>
      <c r="K121" s="41"/>
    </row>
    <row r="122" spans="4:11" s="2" customFormat="1" x14ac:dyDescent="0.3">
      <c r="D122" s="3"/>
      <c r="F122" s="5"/>
      <c r="K122" s="41"/>
    </row>
    <row r="123" spans="4:11" s="2" customFormat="1" x14ac:dyDescent="0.3">
      <c r="D123" s="3"/>
      <c r="F123" s="5"/>
      <c r="K123" s="41"/>
    </row>
    <row r="124" spans="4:11" s="2" customFormat="1" x14ac:dyDescent="0.3">
      <c r="D124" s="3"/>
      <c r="F124" s="5"/>
      <c r="K124" s="41"/>
    </row>
    <row r="125" spans="4:11" s="2" customFormat="1" x14ac:dyDescent="0.3">
      <c r="D125" s="3"/>
      <c r="F125" s="5"/>
      <c r="K125" s="41"/>
    </row>
    <row r="126" spans="4:11" s="2" customFormat="1" x14ac:dyDescent="0.3">
      <c r="D126" s="3"/>
      <c r="F126" s="5"/>
      <c r="K126" s="41"/>
    </row>
    <row r="127" spans="4:11" s="2" customFormat="1" x14ac:dyDescent="0.3">
      <c r="D127" s="3"/>
      <c r="F127" s="5"/>
      <c r="K127" s="41"/>
    </row>
    <row r="128" spans="4:11" s="2" customFormat="1" x14ac:dyDescent="0.3">
      <c r="D128" s="3"/>
      <c r="F128" s="5"/>
      <c r="K128" s="41"/>
    </row>
    <row r="129" spans="4:11" s="2" customFormat="1" x14ac:dyDescent="0.3">
      <c r="D129" s="3"/>
      <c r="F129" s="5"/>
      <c r="K129" s="41"/>
    </row>
    <row r="130" spans="4:11" s="2" customFormat="1" x14ac:dyDescent="0.3">
      <c r="D130" s="3"/>
      <c r="F130" s="5"/>
      <c r="K130" s="41"/>
    </row>
    <row r="131" spans="4:11" s="2" customFormat="1" x14ac:dyDescent="0.3">
      <c r="D131" s="3"/>
      <c r="F131" s="5"/>
      <c r="K131" s="41"/>
    </row>
    <row r="132" spans="4:11" s="2" customFormat="1" x14ac:dyDescent="0.3">
      <c r="D132" s="3"/>
      <c r="F132" s="5"/>
      <c r="K132" s="41"/>
    </row>
    <row r="133" spans="4:11" s="2" customFormat="1" x14ac:dyDescent="0.3">
      <c r="D133" s="3"/>
      <c r="F133" s="5"/>
      <c r="K133" s="41"/>
    </row>
    <row r="134" spans="4:11" s="2" customFormat="1" x14ac:dyDescent="0.3">
      <c r="D134" s="3"/>
      <c r="F134" s="5"/>
      <c r="K134" s="41"/>
    </row>
    <row r="135" spans="4:11" s="2" customFormat="1" x14ac:dyDescent="0.3">
      <c r="D135" s="3"/>
      <c r="F135" s="5"/>
      <c r="K135" s="41"/>
    </row>
    <row r="136" spans="4:11" s="2" customFormat="1" x14ac:dyDescent="0.3">
      <c r="D136" s="3"/>
      <c r="F136" s="5"/>
      <c r="K136" s="41"/>
    </row>
    <row r="137" spans="4:11" s="2" customFormat="1" x14ac:dyDescent="0.3">
      <c r="D137" s="3"/>
      <c r="F137" s="5"/>
      <c r="K137" s="41"/>
    </row>
    <row r="138" spans="4:11" s="2" customFormat="1" x14ac:dyDescent="0.3">
      <c r="D138" s="3"/>
      <c r="F138" s="5"/>
      <c r="K138" s="41"/>
    </row>
    <row r="139" spans="4:11" s="2" customFormat="1" x14ac:dyDescent="0.3">
      <c r="D139" s="3"/>
      <c r="F139" s="5"/>
      <c r="K139" s="41"/>
    </row>
    <row r="140" spans="4:11" s="2" customFormat="1" x14ac:dyDescent="0.3">
      <c r="D140" s="3"/>
      <c r="F140" s="5"/>
      <c r="K140" s="41"/>
    </row>
    <row r="141" spans="4:11" s="2" customFormat="1" x14ac:dyDescent="0.3">
      <c r="D141" s="3"/>
      <c r="F141" s="5"/>
      <c r="K141" s="41"/>
    </row>
    <row r="142" spans="4:11" s="2" customFormat="1" x14ac:dyDescent="0.3">
      <c r="D142" s="3"/>
      <c r="F142" s="5"/>
      <c r="K142" s="41"/>
    </row>
    <row r="143" spans="4:11" s="2" customFormat="1" x14ac:dyDescent="0.3">
      <c r="D143" s="3"/>
      <c r="F143" s="5"/>
      <c r="K143" s="41"/>
    </row>
    <row r="144" spans="4:11" s="2" customFormat="1" x14ac:dyDescent="0.3">
      <c r="D144" s="3"/>
      <c r="F144" s="5"/>
      <c r="K144" s="41"/>
    </row>
    <row r="145" spans="4:11" s="2" customFormat="1" x14ac:dyDescent="0.3">
      <c r="D145" s="3"/>
      <c r="F145" s="5"/>
      <c r="K145" s="41"/>
    </row>
    <row r="146" spans="4:11" s="2" customFormat="1" x14ac:dyDescent="0.3">
      <c r="D146" s="3"/>
      <c r="F146" s="5"/>
      <c r="K146" s="41"/>
    </row>
    <row r="147" spans="4:11" s="2" customFormat="1" x14ac:dyDescent="0.3">
      <c r="D147" s="3"/>
      <c r="F147" s="5"/>
      <c r="K147" s="41"/>
    </row>
    <row r="148" spans="4:11" s="2" customFormat="1" x14ac:dyDescent="0.3">
      <c r="D148" s="3"/>
      <c r="F148" s="5"/>
      <c r="K148" s="41"/>
    </row>
    <row r="149" spans="4:11" s="2" customFormat="1" x14ac:dyDescent="0.3">
      <c r="D149" s="3"/>
      <c r="F149" s="5"/>
      <c r="K149" s="41"/>
    </row>
    <row r="150" spans="4:11" s="2" customFormat="1" x14ac:dyDescent="0.3">
      <c r="D150" s="3"/>
      <c r="F150" s="5"/>
      <c r="K150" s="41"/>
    </row>
    <row r="151" spans="4:11" s="2" customFormat="1" x14ac:dyDescent="0.3">
      <c r="D151" s="3"/>
      <c r="F151" s="5"/>
      <c r="K151" s="41"/>
    </row>
    <row r="152" spans="4:11" s="2" customFormat="1" x14ac:dyDescent="0.3">
      <c r="D152" s="3"/>
      <c r="F152" s="5"/>
      <c r="K152" s="41"/>
    </row>
    <row r="153" spans="4:11" s="2" customFormat="1" x14ac:dyDescent="0.3">
      <c r="D153" s="3"/>
      <c r="F153" s="5"/>
      <c r="K153" s="41"/>
    </row>
    <row r="154" spans="4:11" s="2" customFormat="1" x14ac:dyDescent="0.3">
      <c r="D154" s="3"/>
      <c r="F154" s="5"/>
      <c r="K154" s="41"/>
    </row>
    <row r="155" spans="4:11" s="2" customFormat="1" x14ac:dyDescent="0.3">
      <c r="D155" s="3"/>
      <c r="F155" s="5"/>
      <c r="K155" s="41"/>
    </row>
    <row r="156" spans="4:11" s="2" customFormat="1" x14ac:dyDescent="0.3">
      <c r="D156" s="3"/>
      <c r="F156" s="5"/>
      <c r="K156" s="41"/>
    </row>
    <row r="157" spans="4:11" s="2" customFormat="1" x14ac:dyDescent="0.3">
      <c r="D157" s="3"/>
      <c r="F157" s="5"/>
      <c r="K157" s="41"/>
    </row>
    <row r="158" spans="4:11" s="2" customFormat="1" x14ac:dyDescent="0.3">
      <c r="D158" s="3"/>
      <c r="F158" s="5"/>
      <c r="K158" s="41"/>
    </row>
    <row r="159" spans="4:11" s="2" customFormat="1" x14ac:dyDescent="0.3">
      <c r="D159" s="3"/>
      <c r="F159" s="5"/>
      <c r="K159" s="41"/>
    </row>
    <row r="160" spans="4:11" s="2" customFormat="1" x14ac:dyDescent="0.3">
      <c r="D160" s="3"/>
      <c r="F160" s="5"/>
      <c r="K160" s="41"/>
    </row>
    <row r="161" spans="4:11" s="2" customFormat="1" x14ac:dyDescent="0.3">
      <c r="D161" s="3"/>
      <c r="F161" s="5"/>
      <c r="K161" s="41"/>
    </row>
    <row r="162" spans="4:11" s="2" customFormat="1" x14ac:dyDescent="0.3">
      <c r="D162" s="3"/>
      <c r="F162" s="5"/>
      <c r="K162" s="41"/>
    </row>
    <row r="163" spans="4:11" s="2" customFormat="1" x14ac:dyDescent="0.3">
      <c r="D163" s="3"/>
      <c r="F163" s="5"/>
      <c r="K163" s="41"/>
    </row>
    <row r="164" spans="4:11" s="2" customFormat="1" x14ac:dyDescent="0.3">
      <c r="D164" s="3"/>
      <c r="F164" s="5"/>
      <c r="K164" s="41"/>
    </row>
    <row r="165" spans="4:11" s="2" customFormat="1" x14ac:dyDescent="0.3">
      <c r="D165" s="3"/>
      <c r="F165" s="5"/>
      <c r="K165" s="41"/>
    </row>
    <row r="166" spans="4:11" s="2" customFormat="1" x14ac:dyDescent="0.3">
      <c r="D166" s="3"/>
      <c r="F166" s="5"/>
      <c r="K166" s="41"/>
    </row>
    <row r="167" spans="4:11" s="2" customFormat="1" x14ac:dyDescent="0.3">
      <c r="D167" s="3"/>
      <c r="F167" s="5"/>
      <c r="K167" s="41"/>
    </row>
    <row r="168" spans="4:11" s="2" customFormat="1" x14ac:dyDescent="0.3">
      <c r="D168" s="3"/>
      <c r="F168" s="5"/>
      <c r="K168" s="41"/>
    </row>
    <row r="169" spans="4:11" s="2" customFormat="1" x14ac:dyDescent="0.3">
      <c r="D169" s="3"/>
      <c r="F169" s="5"/>
      <c r="K169" s="41"/>
    </row>
    <row r="170" spans="4:11" s="2" customFormat="1" x14ac:dyDescent="0.3">
      <c r="D170" s="3"/>
      <c r="F170" s="5"/>
      <c r="K170" s="41"/>
    </row>
    <row r="171" spans="4:11" s="2" customFormat="1" x14ac:dyDescent="0.3">
      <c r="D171" s="3"/>
      <c r="F171" s="5"/>
      <c r="K171" s="41"/>
    </row>
    <row r="172" spans="4:11" s="2" customFormat="1" x14ac:dyDescent="0.3">
      <c r="D172" s="3"/>
      <c r="F172" s="5"/>
      <c r="K172" s="41"/>
    </row>
    <row r="173" spans="4:11" s="2" customFormat="1" x14ac:dyDescent="0.3">
      <c r="D173" s="3"/>
      <c r="F173" s="5"/>
      <c r="K173" s="41"/>
    </row>
    <row r="174" spans="4:11" s="2" customFormat="1" x14ac:dyDescent="0.3">
      <c r="D174" s="3"/>
      <c r="F174" s="5"/>
      <c r="K174" s="41"/>
    </row>
    <row r="175" spans="4:11" s="2" customFormat="1" x14ac:dyDescent="0.3">
      <c r="D175" s="3"/>
      <c r="F175" s="5"/>
      <c r="K175" s="41"/>
    </row>
    <row r="176" spans="4:11" s="2" customFormat="1" x14ac:dyDescent="0.3">
      <c r="D176" s="3"/>
      <c r="F176" s="5"/>
      <c r="K176" s="41"/>
    </row>
    <row r="177" spans="4:11" s="2" customFormat="1" x14ac:dyDescent="0.3">
      <c r="D177" s="3"/>
      <c r="F177" s="5"/>
      <c r="K177" s="41"/>
    </row>
    <row r="178" spans="4:11" s="2" customFormat="1" x14ac:dyDescent="0.3">
      <c r="D178" s="3"/>
      <c r="F178" s="5"/>
      <c r="K178" s="41"/>
    </row>
    <row r="179" spans="4:11" s="2" customFormat="1" x14ac:dyDescent="0.3">
      <c r="D179" s="3"/>
      <c r="F179" s="5"/>
      <c r="K179" s="41"/>
    </row>
    <row r="180" spans="4:11" s="2" customFormat="1" x14ac:dyDescent="0.3">
      <c r="D180" s="3"/>
      <c r="F180" s="5"/>
      <c r="K180" s="41"/>
    </row>
    <row r="181" spans="4:11" s="2" customFormat="1" x14ac:dyDescent="0.3">
      <c r="D181" s="3"/>
      <c r="F181" s="5"/>
      <c r="K181" s="41"/>
    </row>
    <row r="182" spans="4:11" s="2" customFormat="1" x14ac:dyDescent="0.3">
      <c r="D182" s="3"/>
      <c r="F182" s="5"/>
      <c r="K182" s="41"/>
    </row>
    <row r="183" spans="4:11" s="2" customFormat="1" x14ac:dyDescent="0.3">
      <c r="D183" s="3"/>
      <c r="F183" s="5"/>
      <c r="K183" s="41"/>
    </row>
    <row r="184" spans="4:11" s="2" customFormat="1" x14ac:dyDescent="0.3">
      <c r="D184" s="3"/>
      <c r="F184" s="5"/>
      <c r="K184" s="41"/>
    </row>
    <row r="185" spans="4:11" s="2" customFormat="1" x14ac:dyDescent="0.3">
      <c r="D185" s="3"/>
      <c r="F185" s="5"/>
      <c r="K185" s="41"/>
    </row>
    <row r="186" spans="4:11" s="2" customFormat="1" x14ac:dyDescent="0.3">
      <c r="D186" s="3"/>
      <c r="F186" s="5"/>
      <c r="K186" s="41"/>
    </row>
    <row r="187" spans="4:11" s="2" customFormat="1" x14ac:dyDescent="0.3">
      <c r="D187" s="3"/>
      <c r="F187" s="5"/>
      <c r="K187" s="41"/>
    </row>
    <row r="188" spans="4:11" s="2" customFormat="1" x14ac:dyDescent="0.3">
      <c r="D188" s="3"/>
      <c r="F188" s="5"/>
      <c r="K188" s="41"/>
    </row>
    <row r="189" spans="4:11" s="2" customFormat="1" x14ac:dyDescent="0.3">
      <c r="D189" s="3"/>
      <c r="F189" s="5"/>
      <c r="K189" s="41"/>
    </row>
    <row r="190" spans="4:11" s="2" customFormat="1" x14ac:dyDescent="0.3">
      <c r="D190" s="3"/>
      <c r="F190" s="5"/>
      <c r="K190" s="41"/>
    </row>
    <row r="191" spans="4:11" s="2" customFormat="1" x14ac:dyDescent="0.3">
      <c r="D191" s="3"/>
      <c r="F191" s="5"/>
      <c r="K191" s="41"/>
    </row>
    <row r="192" spans="4:11" s="2" customFormat="1" x14ac:dyDescent="0.3">
      <c r="D192" s="3"/>
      <c r="F192" s="5"/>
      <c r="K192" s="41"/>
    </row>
    <row r="193" spans="4:11" s="2" customFormat="1" x14ac:dyDescent="0.3">
      <c r="D193" s="3"/>
      <c r="F193" s="5"/>
      <c r="K193" s="41"/>
    </row>
    <row r="194" spans="4:11" s="2" customFormat="1" x14ac:dyDescent="0.3">
      <c r="D194" s="3"/>
      <c r="F194" s="5"/>
      <c r="K194" s="41"/>
    </row>
    <row r="195" spans="4:11" s="2" customFormat="1" x14ac:dyDescent="0.3">
      <c r="D195" s="3"/>
      <c r="F195" s="5"/>
      <c r="K195" s="41"/>
    </row>
    <row r="196" spans="4:11" s="2" customFormat="1" x14ac:dyDescent="0.3">
      <c r="D196" s="3"/>
      <c r="F196" s="5"/>
      <c r="K196" s="41"/>
    </row>
    <row r="197" spans="4:11" s="2" customFormat="1" x14ac:dyDescent="0.3">
      <c r="D197" s="3"/>
      <c r="F197" s="5"/>
      <c r="K197" s="41"/>
    </row>
    <row r="198" spans="4:11" s="2" customFormat="1" x14ac:dyDescent="0.3">
      <c r="D198" s="3"/>
      <c r="F198" s="5"/>
      <c r="K198" s="41"/>
    </row>
    <row r="199" spans="4:11" s="2" customFormat="1" x14ac:dyDescent="0.3">
      <c r="D199" s="3"/>
      <c r="F199" s="5"/>
      <c r="K199" s="41"/>
    </row>
    <row r="200" spans="4:11" s="2" customFormat="1" x14ac:dyDescent="0.3">
      <c r="D200" s="3"/>
      <c r="F200" s="5"/>
      <c r="K200" s="41"/>
    </row>
    <row r="201" spans="4:11" s="2" customFormat="1" x14ac:dyDescent="0.3">
      <c r="D201" s="3"/>
      <c r="F201" s="5"/>
      <c r="K201" s="41"/>
    </row>
    <row r="202" spans="4:11" s="2" customFormat="1" x14ac:dyDescent="0.3">
      <c r="D202" s="3"/>
      <c r="F202" s="5"/>
      <c r="K202" s="41"/>
    </row>
    <row r="203" spans="4:11" s="2" customFormat="1" x14ac:dyDescent="0.3">
      <c r="D203" s="3"/>
      <c r="F203" s="5"/>
      <c r="K203" s="41"/>
    </row>
    <row r="204" spans="4:11" s="2" customFormat="1" x14ac:dyDescent="0.3">
      <c r="D204" s="3"/>
      <c r="F204" s="5"/>
      <c r="K204" s="41"/>
    </row>
    <row r="205" spans="4:11" s="2" customFormat="1" x14ac:dyDescent="0.3">
      <c r="D205" s="3"/>
      <c r="F205" s="5"/>
      <c r="K205" s="41"/>
    </row>
    <row r="206" spans="4:11" s="2" customFormat="1" x14ac:dyDescent="0.3">
      <c r="D206" s="3"/>
      <c r="F206" s="5"/>
      <c r="K206" s="41"/>
    </row>
    <row r="207" spans="4:11" s="2" customFormat="1" x14ac:dyDescent="0.3">
      <c r="D207" s="3"/>
      <c r="F207" s="5"/>
      <c r="K207" s="41"/>
    </row>
    <row r="208" spans="4:11" s="2" customFormat="1" x14ac:dyDescent="0.3">
      <c r="D208" s="3"/>
      <c r="F208" s="5"/>
      <c r="K208" s="41"/>
    </row>
    <row r="209" spans="4:11" s="2" customFormat="1" x14ac:dyDescent="0.3">
      <c r="D209" s="3"/>
      <c r="F209" s="5"/>
      <c r="K209" s="41"/>
    </row>
    <row r="210" spans="4:11" s="2" customFormat="1" x14ac:dyDescent="0.3">
      <c r="D210" s="3"/>
      <c r="F210" s="5"/>
      <c r="K210" s="41"/>
    </row>
    <row r="211" spans="4:11" s="2" customFormat="1" x14ac:dyDescent="0.3">
      <c r="D211" s="3"/>
      <c r="F211" s="5"/>
      <c r="K211" s="41"/>
    </row>
    <row r="212" spans="4:11" s="2" customFormat="1" x14ac:dyDescent="0.3">
      <c r="D212" s="3"/>
      <c r="F212" s="5"/>
      <c r="K212" s="41"/>
    </row>
    <row r="213" spans="4:11" s="2" customFormat="1" x14ac:dyDescent="0.3">
      <c r="D213" s="3"/>
      <c r="F213" s="5"/>
      <c r="K213" s="41"/>
    </row>
    <row r="214" spans="4:11" s="2" customFormat="1" x14ac:dyDescent="0.3">
      <c r="D214" s="3"/>
      <c r="F214" s="5"/>
      <c r="K214" s="41"/>
    </row>
    <row r="215" spans="4:11" s="2" customFormat="1" x14ac:dyDescent="0.3">
      <c r="D215" s="3"/>
      <c r="F215" s="5"/>
      <c r="K215" s="41"/>
    </row>
    <row r="216" spans="4:11" s="2" customFormat="1" x14ac:dyDescent="0.3">
      <c r="D216" s="3"/>
      <c r="F216" s="5"/>
      <c r="K216" s="41"/>
    </row>
    <row r="217" spans="4:11" s="2" customFormat="1" x14ac:dyDescent="0.3">
      <c r="D217" s="3"/>
      <c r="F217" s="5"/>
      <c r="K217" s="41"/>
    </row>
    <row r="218" spans="4:11" s="2" customFormat="1" x14ac:dyDescent="0.3">
      <c r="D218" s="3"/>
      <c r="F218" s="5"/>
      <c r="K218" s="41"/>
    </row>
  </sheetData>
  <mergeCells count="2">
    <mergeCell ref="A7:A32"/>
    <mergeCell ref="A1:K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2"/>
  <sheetViews>
    <sheetView zoomScale="80" zoomScaleNormal="80" workbookViewId="0">
      <selection activeCell="E12" sqref="E12"/>
    </sheetView>
  </sheetViews>
  <sheetFormatPr baseColWidth="10" defaultRowHeight="15" x14ac:dyDescent="0.25"/>
  <cols>
    <col min="1" max="1" width="37.7109375" customWidth="1"/>
    <col min="2" max="2" width="7.7109375" bestFit="1" customWidth="1"/>
    <col min="3" max="3" width="38.7109375" bestFit="1" customWidth="1"/>
    <col min="4" max="4" width="47.5703125" customWidth="1"/>
    <col min="5" max="5" width="17.7109375" customWidth="1"/>
    <col min="6" max="6" width="21.28515625" bestFit="1" customWidth="1"/>
    <col min="7" max="7" width="17.28515625" bestFit="1" customWidth="1"/>
    <col min="8" max="8" width="19.5703125" bestFit="1" customWidth="1"/>
    <col min="9" max="9" width="18.140625" customWidth="1"/>
    <col min="10" max="10" width="22" bestFit="1" customWidth="1"/>
    <col min="11" max="11" width="17.140625" style="42" customWidth="1"/>
  </cols>
  <sheetData>
    <row r="1" spans="1:13" ht="60.75" customHeight="1" x14ac:dyDescent="0.25">
      <c r="A1" s="154" t="s">
        <v>238</v>
      </c>
      <c r="B1" s="155"/>
      <c r="C1" s="155"/>
      <c r="D1" s="155"/>
      <c r="E1" s="155"/>
      <c r="F1" s="155"/>
      <c r="G1" s="155"/>
      <c r="H1" s="155"/>
      <c r="I1" s="155"/>
      <c r="J1" s="155"/>
      <c r="K1" s="155"/>
    </row>
    <row r="2" spans="1:13" s="2" customFormat="1" ht="17.25" thickBot="1" x14ac:dyDescent="0.35">
      <c r="K2" s="42"/>
    </row>
    <row r="3" spans="1:13" ht="17.25" thickBot="1" x14ac:dyDescent="0.35">
      <c r="A3" s="37"/>
      <c r="B3" s="37"/>
      <c r="C3" s="19"/>
      <c r="D3" s="3"/>
      <c r="E3" s="62" t="s">
        <v>185</v>
      </c>
      <c r="F3" s="70" t="s">
        <v>186</v>
      </c>
      <c r="G3" s="62" t="s">
        <v>84</v>
      </c>
      <c r="H3" s="62" t="s">
        <v>82</v>
      </c>
      <c r="I3" s="59" t="s">
        <v>83</v>
      </c>
      <c r="J3" s="62" t="s">
        <v>521</v>
      </c>
      <c r="K3" s="43" t="s">
        <v>89</v>
      </c>
    </row>
    <row r="4" spans="1:13" s="29" customFormat="1" ht="45.75" customHeight="1" thickBot="1" x14ac:dyDescent="0.3">
      <c r="A4" s="126" t="s">
        <v>0</v>
      </c>
      <c r="B4" s="124" t="s">
        <v>285</v>
      </c>
      <c r="C4" s="127" t="s">
        <v>1</v>
      </c>
      <c r="D4" s="138" t="s">
        <v>2</v>
      </c>
      <c r="E4" s="139" t="s">
        <v>523</v>
      </c>
      <c r="F4" s="140" t="s">
        <v>523</v>
      </c>
      <c r="G4" s="35" t="s">
        <v>523</v>
      </c>
      <c r="H4" s="34" t="s">
        <v>523</v>
      </c>
      <c r="I4" s="34" t="s">
        <v>523</v>
      </c>
      <c r="J4" s="34" t="s">
        <v>523</v>
      </c>
      <c r="K4" s="49" t="s">
        <v>524</v>
      </c>
    </row>
    <row r="5" spans="1:13" ht="33" x14ac:dyDescent="0.3">
      <c r="A5" s="156" t="s">
        <v>24</v>
      </c>
      <c r="B5" s="142" t="s">
        <v>251</v>
      </c>
      <c r="C5" s="69" t="s">
        <v>170</v>
      </c>
      <c r="D5" s="67" t="s">
        <v>187</v>
      </c>
      <c r="E5" s="76">
        <v>1</v>
      </c>
      <c r="F5" s="86"/>
      <c r="G5" s="85"/>
      <c r="H5" s="76"/>
      <c r="I5" s="76"/>
      <c r="J5" s="76"/>
      <c r="K5" s="45">
        <f>SUM(E5:J5)</f>
        <v>1</v>
      </c>
    </row>
    <row r="6" spans="1:13" ht="16.5" x14ac:dyDescent="0.3">
      <c r="A6" s="157"/>
      <c r="B6" s="137" t="s">
        <v>252</v>
      </c>
      <c r="C6" s="23" t="s">
        <v>188</v>
      </c>
      <c r="D6" s="109" t="s">
        <v>189</v>
      </c>
      <c r="E6" s="87">
        <v>1</v>
      </c>
      <c r="F6" s="88"/>
      <c r="G6" s="89"/>
      <c r="H6" s="87"/>
      <c r="I6" s="87"/>
      <c r="J6" s="87"/>
      <c r="K6" s="57">
        <f t="shared" ref="K6:K38" si="0">SUM(E6:J6)</f>
        <v>1</v>
      </c>
    </row>
    <row r="7" spans="1:13" s="111" customFormat="1" ht="181.5" x14ac:dyDescent="0.3">
      <c r="A7" s="157"/>
      <c r="B7" s="137" t="s">
        <v>253</v>
      </c>
      <c r="C7" s="9" t="s">
        <v>214</v>
      </c>
      <c r="D7" s="14" t="s">
        <v>511</v>
      </c>
      <c r="E7" s="78">
        <v>1</v>
      </c>
      <c r="F7" s="90"/>
      <c r="G7" s="21"/>
      <c r="H7" s="78"/>
      <c r="I7" s="78"/>
      <c r="J7" s="78"/>
      <c r="K7" s="46">
        <f t="shared" si="0"/>
        <v>1</v>
      </c>
      <c r="M7"/>
    </row>
    <row r="8" spans="1:13" ht="49.5" x14ac:dyDescent="0.3">
      <c r="A8" s="157"/>
      <c r="B8" s="137" t="s">
        <v>254</v>
      </c>
      <c r="C8" s="9" t="s">
        <v>171</v>
      </c>
      <c r="D8" s="14" t="s">
        <v>190</v>
      </c>
      <c r="E8" s="78">
        <v>2</v>
      </c>
      <c r="F8" s="90"/>
      <c r="G8" s="21"/>
      <c r="H8" s="78"/>
      <c r="I8" s="78"/>
      <c r="J8" s="78"/>
      <c r="K8" s="46">
        <f t="shared" si="0"/>
        <v>2</v>
      </c>
    </row>
    <row r="9" spans="1:13" ht="16.5" x14ac:dyDescent="0.3">
      <c r="A9" s="157"/>
      <c r="B9" s="137" t="s">
        <v>255</v>
      </c>
      <c r="C9" s="9" t="s">
        <v>172</v>
      </c>
      <c r="D9" s="66" t="s">
        <v>191</v>
      </c>
      <c r="E9" s="78">
        <v>1</v>
      </c>
      <c r="F9" s="90"/>
      <c r="G9" s="21"/>
      <c r="H9" s="78"/>
      <c r="I9" s="78"/>
      <c r="J9" s="78"/>
      <c r="K9" s="46">
        <f t="shared" si="0"/>
        <v>1</v>
      </c>
    </row>
    <row r="10" spans="1:13" ht="49.5" x14ac:dyDescent="0.25">
      <c r="A10" s="157"/>
      <c r="B10" s="137" t="s">
        <v>256</v>
      </c>
      <c r="C10" s="13" t="s">
        <v>173</v>
      </c>
      <c r="D10" s="14" t="s">
        <v>30</v>
      </c>
      <c r="E10" s="78"/>
      <c r="F10" s="90">
        <v>1</v>
      </c>
      <c r="G10" s="21"/>
      <c r="H10" s="78"/>
      <c r="I10" s="78"/>
      <c r="J10" s="78">
        <v>1</v>
      </c>
      <c r="K10" s="46">
        <f t="shared" si="0"/>
        <v>2</v>
      </c>
    </row>
    <row r="11" spans="1:13" ht="33" x14ac:dyDescent="0.3">
      <c r="A11" s="157"/>
      <c r="B11" s="137" t="s">
        <v>257</v>
      </c>
      <c r="C11" s="9" t="s">
        <v>192</v>
      </c>
      <c r="D11" s="14" t="s">
        <v>193</v>
      </c>
      <c r="E11" s="78">
        <v>1</v>
      </c>
      <c r="F11" s="90"/>
      <c r="G11" s="21"/>
      <c r="H11" s="78"/>
      <c r="I11" s="78"/>
      <c r="J11" s="78"/>
      <c r="K11" s="46">
        <f t="shared" si="0"/>
        <v>1</v>
      </c>
    </row>
    <row r="12" spans="1:13" ht="33" x14ac:dyDescent="0.25">
      <c r="A12" s="157"/>
      <c r="B12" s="137" t="s">
        <v>258</v>
      </c>
      <c r="C12" s="13" t="s">
        <v>59</v>
      </c>
      <c r="D12" s="14" t="s">
        <v>31</v>
      </c>
      <c r="E12" s="78"/>
      <c r="F12" s="90">
        <v>1</v>
      </c>
      <c r="G12" s="21"/>
      <c r="H12" s="78"/>
      <c r="I12" s="78"/>
      <c r="J12" s="78">
        <v>1</v>
      </c>
      <c r="K12" s="46">
        <f t="shared" si="0"/>
        <v>2</v>
      </c>
    </row>
    <row r="13" spans="1:13" ht="99" x14ac:dyDescent="0.25">
      <c r="A13" s="157"/>
      <c r="B13" s="137" t="s">
        <v>259</v>
      </c>
      <c r="C13" s="13" t="s">
        <v>85</v>
      </c>
      <c r="D13" s="14" t="s">
        <v>86</v>
      </c>
      <c r="E13" s="78"/>
      <c r="F13" s="90"/>
      <c r="G13" s="21"/>
      <c r="H13" s="78">
        <v>1</v>
      </c>
      <c r="I13" s="78">
        <v>1</v>
      </c>
      <c r="J13" s="78"/>
      <c r="K13" s="46">
        <f t="shared" si="0"/>
        <v>2</v>
      </c>
    </row>
    <row r="14" spans="1:13" ht="82.5" x14ac:dyDescent="0.25">
      <c r="A14" s="157"/>
      <c r="B14" s="137" t="s">
        <v>260</v>
      </c>
      <c r="C14" s="13" t="s">
        <v>167</v>
      </c>
      <c r="D14" s="14" t="s">
        <v>194</v>
      </c>
      <c r="E14" s="78">
        <v>1</v>
      </c>
      <c r="F14" s="90"/>
      <c r="G14" s="21"/>
      <c r="H14" s="78"/>
      <c r="I14" s="78"/>
      <c r="J14" s="78"/>
      <c r="K14" s="46">
        <f t="shared" si="0"/>
        <v>1</v>
      </c>
    </row>
    <row r="15" spans="1:13" ht="33" x14ac:dyDescent="0.3">
      <c r="A15" s="157"/>
      <c r="B15" s="137" t="s">
        <v>261</v>
      </c>
      <c r="C15" s="9" t="s">
        <v>195</v>
      </c>
      <c r="D15" s="14" t="s">
        <v>196</v>
      </c>
      <c r="E15" s="78">
        <v>1</v>
      </c>
      <c r="F15" s="90"/>
      <c r="G15" s="21"/>
      <c r="H15" s="78"/>
      <c r="I15" s="78"/>
      <c r="J15" s="78"/>
      <c r="K15" s="46">
        <f t="shared" si="0"/>
        <v>1</v>
      </c>
    </row>
    <row r="16" spans="1:13" ht="49.5" x14ac:dyDescent="0.3">
      <c r="A16" s="157"/>
      <c r="B16" s="137" t="s">
        <v>262</v>
      </c>
      <c r="C16" s="9" t="s">
        <v>7</v>
      </c>
      <c r="D16" s="14" t="s">
        <v>199</v>
      </c>
      <c r="E16" s="78">
        <v>1</v>
      </c>
      <c r="F16" s="90"/>
      <c r="G16" s="21"/>
      <c r="H16" s="78"/>
      <c r="I16" s="78"/>
      <c r="J16" s="78"/>
      <c r="K16" s="46">
        <f t="shared" si="0"/>
        <v>1</v>
      </c>
    </row>
    <row r="17" spans="1:11" ht="82.5" x14ac:dyDescent="0.3">
      <c r="A17" s="157"/>
      <c r="B17" s="137" t="s">
        <v>263</v>
      </c>
      <c r="C17" s="9" t="s">
        <v>200</v>
      </c>
      <c r="D17" s="14" t="s">
        <v>201</v>
      </c>
      <c r="E17" s="110"/>
      <c r="F17" s="90"/>
      <c r="G17" s="21"/>
      <c r="H17" s="78"/>
      <c r="I17" s="78">
        <v>1</v>
      </c>
      <c r="J17" s="78">
        <v>1</v>
      </c>
      <c r="K17" s="46">
        <f t="shared" si="0"/>
        <v>2</v>
      </c>
    </row>
    <row r="18" spans="1:11" ht="66" x14ac:dyDescent="0.3">
      <c r="A18" s="157"/>
      <c r="B18" s="137" t="s">
        <v>264</v>
      </c>
      <c r="C18" s="9" t="s">
        <v>60</v>
      </c>
      <c r="D18" s="14" t="s">
        <v>202</v>
      </c>
      <c r="E18" s="78"/>
      <c r="F18" s="90"/>
      <c r="G18" s="21"/>
      <c r="H18" s="78"/>
      <c r="I18" s="78">
        <v>1</v>
      </c>
      <c r="J18" s="78">
        <v>1</v>
      </c>
      <c r="K18" s="46">
        <f t="shared" si="0"/>
        <v>2</v>
      </c>
    </row>
    <row r="19" spans="1:11" ht="49.5" x14ac:dyDescent="0.3">
      <c r="A19" s="157"/>
      <c r="B19" s="137" t="s">
        <v>265</v>
      </c>
      <c r="C19" s="9" t="s">
        <v>227</v>
      </c>
      <c r="D19" s="14" t="s">
        <v>203</v>
      </c>
      <c r="E19" s="78">
        <v>1</v>
      </c>
      <c r="F19" s="90"/>
      <c r="G19" s="21"/>
      <c r="H19" s="78"/>
      <c r="I19" s="78"/>
      <c r="J19" s="78"/>
      <c r="K19" s="46">
        <f t="shared" si="0"/>
        <v>1</v>
      </c>
    </row>
    <row r="20" spans="1:11" ht="49.5" x14ac:dyDescent="0.3">
      <c r="A20" s="157"/>
      <c r="B20" s="137" t="s">
        <v>266</v>
      </c>
      <c r="C20" s="9" t="s">
        <v>204</v>
      </c>
      <c r="D20" s="14" t="s">
        <v>205</v>
      </c>
      <c r="E20" s="78">
        <v>1</v>
      </c>
      <c r="F20" s="90"/>
      <c r="G20" s="21"/>
      <c r="H20" s="78"/>
      <c r="I20" s="78"/>
      <c r="J20" s="78"/>
      <c r="K20" s="46">
        <f t="shared" si="0"/>
        <v>1</v>
      </c>
    </row>
    <row r="21" spans="1:11" ht="87" customHeight="1" x14ac:dyDescent="0.3">
      <c r="A21" s="157"/>
      <c r="B21" s="137" t="s">
        <v>267</v>
      </c>
      <c r="C21" s="9" t="s">
        <v>206</v>
      </c>
      <c r="D21" s="14" t="s">
        <v>207</v>
      </c>
      <c r="E21" s="78">
        <v>1</v>
      </c>
      <c r="F21" s="90"/>
      <c r="G21" s="21"/>
      <c r="H21" s="78"/>
      <c r="I21" s="78">
        <v>1</v>
      </c>
      <c r="J21" s="78"/>
      <c r="K21" s="46">
        <f t="shared" si="0"/>
        <v>2</v>
      </c>
    </row>
    <row r="22" spans="1:11" ht="28.5" customHeight="1" x14ac:dyDescent="0.3">
      <c r="A22" s="157"/>
      <c r="B22" s="137" t="s">
        <v>268</v>
      </c>
      <c r="C22" s="9" t="s">
        <v>174</v>
      </c>
      <c r="D22" s="14" t="s">
        <v>208</v>
      </c>
      <c r="E22" s="78"/>
      <c r="F22" s="90"/>
      <c r="G22" s="21"/>
      <c r="H22" s="78"/>
      <c r="I22" s="78"/>
      <c r="J22" s="78">
        <v>1</v>
      </c>
      <c r="K22" s="46">
        <f t="shared" si="0"/>
        <v>1</v>
      </c>
    </row>
    <row r="23" spans="1:11" ht="49.5" x14ac:dyDescent="0.3">
      <c r="A23" s="157"/>
      <c r="B23" s="137" t="s">
        <v>269</v>
      </c>
      <c r="C23" s="9" t="s">
        <v>175</v>
      </c>
      <c r="D23" s="14" t="s">
        <v>510</v>
      </c>
      <c r="E23" s="78"/>
      <c r="F23" s="90"/>
      <c r="G23" s="21"/>
      <c r="H23" s="78"/>
      <c r="I23" s="78">
        <v>1</v>
      </c>
      <c r="J23" s="78">
        <v>1</v>
      </c>
      <c r="K23" s="46">
        <f t="shared" si="0"/>
        <v>2</v>
      </c>
    </row>
    <row r="24" spans="1:11" ht="62.25" customHeight="1" x14ac:dyDescent="0.25">
      <c r="A24" s="157"/>
      <c r="B24" s="137" t="s">
        <v>270</v>
      </c>
      <c r="C24" s="13" t="s">
        <v>209</v>
      </c>
      <c r="D24" s="14" t="s">
        <v>27</v>
      </c>
      <c r="E24" s="78"/>
      <c r="F24" s="90"/>
      <c r="G24" s="21"/>
      <c r="H24" s="78"/>
      <c r="I24" s="78">
        <v>1</v>
      </c>
      <c r="J24" s="78">
        <v>1</v>
      </c>
      <c r="K24" s="46">
        <f t="shared" si="0"/>
        <v>2</v>
      </c>
    </row>
    <row r="25" spans="1:11" ht="33" x14ac:dyDescent="0.25">
      <c r="A25" s="157"/>
      <c r="B25" s="137" t="s">
        <v>271</v>
      </c>
      <c r="C25" s="13" t="s">
        <v>178</v>
      </c>
      <c r="D25" s="14" t="s">
        <v>32</v>
      </c>
      <c r="E25" s="78"/>
      <c r="F25" s="90"/>
      <c r="G25" s="21"/>
      <c r="H25" s="78"/>
      <c r="I25" s="78"/>
      <c r="J25" s="78">
        <v>3</v>
      </c>
      <c r="K25" s="46">
        <f t="shared" si="0"/>
        <v>3</v>
      </c>
    </row>
    <row r="26" spans="1:11" ht="82.5" x14ac:dyDescent="0.25">
      <c r="A26" s="157"/>
      <c r="B26" s="137" t="s">
        <v>272</v>
      </c>
      <c r="C26" s="13" t="s">
        <v>156</v>
      </c>
      <c r="D26" s="14" t="s">
        <v>509</v>
      </c>
      <c r="E26" s="78">
        <v>2</v>
      </c>
      <c r="F26" s="90"/>
      <c r="G26" s="21"/>
      <c r="H26" s="78"/>
      <c r="I26" s="78"/>
      <c r="J26" s="78"/>
      <c r="K26" s="46">
        <f t="shared" si="0"/>
        <v>2</v>
      </c>
    </row>
    <row r="27" spans="1:11" ht="66" x14ac:dyDescent="0.25">
      <c r="A27" s="157"/>
      <c r="B27" s="137" t="s">
        <v>273</v>
      </c>
      <c r="C27" s="13" t="s">
        <v>155</v>
      </c>
      <c r="D27" s="14" t="s">
        <v>507</v>
      </c>
      <c r="E27" s="78">
        <v>2</v>
      </c>
      <c r="F27" s="90"/>
      <c r="G27" s="21">
        <v>8</v>
      </c>
      <c r="H27" s="78"/>
      <c r="I27" s="78"/>
      <c r="J27" s="78"/>
      <c r="K27" s="46">
        <f t="shared" si="0"/>
        <v>10</v>
      </c>
    </row>
    <row r="28" spans="1:11" ht="82.5" x14ac:dyDescent="0.25">
      <c r="A28" s="157"/>
      <c r="B28" s="137" t="s">
        <v>274</v>
      </c>
      <c r="C28" s="13" t="s">
        <v>154</v>
      </c>
      <c r="D28" s="14" t="s">
        <v>508</v>
      </c>
      <c r="E28" s="78">
        <v>2</v>
      </c>
      <c r="F28" s="90"/>
      <c r="G28" s="21"/>
      <c r="H28" s="78"/>
      <c r="I28" s="78"/>
      <c r="J28" s="78"/>
      <c r="K28" s="46">
        <f t="shared" si="0"/>
        <v>2</v>
      </c>
    </row>
    <row r="29" spans="1:11" ht="57.75" customHeight="1" x14ac:dyDescent="0.25">
      <c r="A29" s="157"/>
      <c r="B29" s="137" t="s">
        <v>275</v>
      </c>
      <c r="C29" s="13" t="s">
        <v>87</v>
      </c>
      <c r="D29" s="14" t="s">
        <v>88</v>
      </c>
      <c r="E29" s="78">
        <v>1</v>
      </c>
      <c r="F29" s="90"/>
      <c r="G29" s="21"/>
      <c r="H29" s="78"/>
      <c r="I29" s="78">
        <v>1</v>
      </c>
      <c r="J29" s="78"/>
      <c r="K29" s="47">
        <f t="shared" si="0"/>
        <v>2</v>
      </c>
    </row>
    <row r="30" spans="1:11" ht="88.5" customHeight="1" x14ac:dyDescent="0.25">
      <c r="A30" s="157"/>
      <c r="B30" s="137" t="s">
        <v>276</v>
      </c>
      <c r="C30" s="13" t="s">
        <v>13</v>
      </c>
      <c r="D30" s="14" t="s">
        <v>210</v>
      </c>
      <c r="E30" s="78">
        <v>2</v>
      </c>
      <c r="F30" s="90"/>
      <c r="G30" s="21"/>
      <c r="H30" s="78"/>
      <c r="I30" s="78"/>
      <c r="J30" s="78">
        <v>4</v>
      </c>
      <c r="K30" s="47">
        <f t="shared" si="0"/>
        <v>6</v>
      </c>
    </row>
    <row r="31" spans="1:11" ht="150" customHeight="1" x14ac:dyDescent="0.25">
      <c r="A31" s="157"/>
      <c r="B31" s="137" t="s">
        <v>277</v>
      </c>
      <c r="C31" s="13" t="s">
        <v>211</v>
      </c>
      <c r="D31" s="14" t="s">
        <v>228</v>
      </c>
      <c r="E31" s="78"/>
      <c r="F31" s="90"/>
      <c r="G31" s="21">
        <v>1</v>
      </c>
      <c r="H31" s="78"/>
      <c r="I31" s="78">
        <v>1</v>
      </c>
      <c r="J31" s="78"/>
      <c r="K31" s="46">
        <f t="shared" si="0"/>
        <v>2</v>
      </c>
    </row>
    <row r="32" spans="1:11" ht="57.75" customHeight="1" x14ac:dyDescent="0.25">
      <c r="A32" s="157"/>
      <c r="B32" s="137" t="s">
        <v>278</v>
      </c>
      <c r="C32" s="13" t="s">
        <v>28</v>
      </c>
      <c r="D32" s="66" t="s">
        <v>29</v>
      </c>
      <c r="E32" s="78"/>
      <c r="F32" s="90"/>
      <c r="G32" s="21">
        <v>1</v>
      </c>
      <c r="H32" s="78">
        <v>1</v>
      </c>
      <c r="I32" s="78">
        <v>1</v>
      </c>
      <c r="J32" s="78">
        <v>1</v>
      </c>
      <c r="K32" s="46">
        <f t="shared" si="0"/>
        <v>4</v>
      </c>
    </row>
    <row r="33" spans="1:11" ht="72" customHeight="1" x14ac:dyDescent="0.3">
      <c r="A33" s="157"/>
      <c r="B33" s="137" t="s">
        <v>279</v>
      </c>
      <c r="C33" s="9" t="s">
        <v>61</v>
      </c>
      <c r="D33" s="14" t="s">
        <v>161</v>
      </c>
      <c r="E33" s="78"/>
      <c r="F33" s="90">
        <v>1</v>
      </c>
      <c r="G33" s="21">
        <v>1</v>
      </c>
      <c r="H33" s="78"/>
      <c r="I33" s="78"/>
      <c r="J33" s="78">
        <v>2</v>
      </c>
      <c r="K33" s="46">
        <f t="shared" si="0"/>
        <v>4</v>
      </c>
    </row>
    <row r="34" spans="1:11" ht="72" customHeight="1" x14ac:dyDescent="0.3">
      <c r="A34" s="157"/>
      <c r="B34" s="137" t="s">
        <v>280</v>
      </c>
      <c r="C34" s="9" t="s">
        <v>212</v>
      </c>
      <c r="D34" s="14" t="s">
        <v>160</v>
      </c>
      <c r="E34" s="78">
        <v>1</v>
      </c>
      <c r="F34" s="90"/>
      <c r="G34" s="21"/>
      <c r="H34" s="78"/>
      <c r="I34" s="78"/>
      <c r="J34" s="78"/>
      <c r="K34" s="46">
        <f t="shared" si="0"/>
        <v>1</v>
      </c>
    </row>
    <row r="35" spans="1:11" ht="75" customHeight="1" x14ac:dyDescent="0.3">
      <c r="A35" s="157"/>
      <c r="B35" s="137" t="s">
        <v>281</v>
      </c>
      <c r="C35" s="9" t="s">
        <v>176</v>
      </c>
      <c r="D35" s="14" t="s">
        <v>213</v>
      </c>
      <c r="E35" s="78">
        <v>4</v>
      </c>
      <c r="F35" s="90"/>
      <c r="G35" s="21"/>
      <c r="H35" s="78"/>
      <c r="I35" s="78"/>
      <c r="J35" s="78"/>
      <c r="K35" s="47">
        <f t="shared" si="0"/>
        <v>4</v>
      </c>
    </row>
    <row r="36" spans="1:11" ht="54" customHeight="1" x14ac:dyDescent="0.25">
      <c r="A36" s="157"/>
      <c r="B36" s="137" t="s">
        <v>282</v>
      </c>
      <c r="C36" s="16" t="s">
        <v>3</v>
      </c>
      <c r="D36" s="14" t="s">
        <v>215</v>
      </c>
      <c r="E36" s="78">
        <v>5</v>
      </c>
      <c r="F36" s="90"/>
      <c r="G36" s="21"/>
      <c r="H36" s="78"/>
      <c r="I36" s="78"/>
      <c r="J36" s="78"/>
      <c r="K36" s="47">
        <f t="shared" si="0"/>
        <v>5</v>
      </c>
    </row>
    <row r="37" spans="1:11" ht="99" x14ac:dyDescent="0.25">
      <c r="A37" s="157"/>
      <c r="B37" s="137" t="s">
        <v>283</v>
      </c>
      <c r="C37" s="13" t="s">
        <v>36</v>
      </c>
      <c r="D37" s="14" t="s">
        <v>159</v>
      </c>
      <c r="E37" s="78"/>
      <c r="F37" s="90"/>
      <c r="G37" s="21"/>
      <c r="H37" s="78"/>
      <c r="I37" s="78"/>
      <c r="J37" s="78">
        <v>4</v>
      </c>
      <c r="K37" s="47">
        <f t="shared" si="0"/>
        <v>4</v>
      </c>
    </row>
    <row r="38" spans="1:11" ht="50.25" thickBot="1" x14ac:dyDescent="0.3">
      <c r="A38" s="158"/>
      <c r="B38" s="143" t="s">
        <v>284</v>
      </c>
      <c r="C38" s="149" t="s">
        <v>177</v>
      </c>
      <c r="D38" s="68" t="s">
        <v>216</v>
      </c>
      <c r="E38" s="83">
        <v>1</v>
      </c>
      <c r="F38" s="91"/>
      <c r="G38" s="24"/>
      <c r="H38" s="83"/>
      <c r="I38" s="83"/>
      <c r="J38" s="83"/>
      <c r="K38" s="48">
        <f t="shared" si="0"/>
        <v>1</v>
      </c>
    </row>
    <row r="39" spans="1:11" ht="17.25" thickBot="1" x14ac:dyDescent="0.3">
      <c r="E39" s="55">
        <f t="shared" ref="E39:K39" si="1">SUM(E5:E38)</f>
        <v>33</v>
      </c>
      <c r="F39" s="141">
        <f t="shared" si="1"/>
        <v>3</v>
      </c>
      <c r="G39" s="55">
        <f t="shared" si="1"/>
        <v>11</v>
      </c>
      <c r="H39" s="55">
        <f t="shared" si="1"/>
        <v>2</v>
      </c>
      <c r="I39" s="55">
        <f t="shared" si="1"/>
        <v>9</v>
      </c>
      <c r="J39" s="55">
        <f t="shared" si="1"/>
        <v>21</v>
      </c>
      <c r="K39" s="55">
        <f t="shared" si="1"/>
        <v>79</v>
      </c>
    </row>
    <row r="40" spans="1:11" ht="16.5" x14ac:dyDescent="0.3">
      <c r="K40" s="41"/>
    </row>
    <row r="41" spans="1:11" ht="16.5" x14ac:dyDescent="0.3">
      <c r="K41" s="41"/>
    </row>
    <row r="42" spans="1:11" ht="16.5" x14ac:dyDescent="0.3">
      <c r="K42" s="41"/>
    </row>
    <row r="43" spans="1:11" ht="16.5" x14ac:dyDescent="0.3">
      <c r="K43" s="41"/>
    </row>
    <row r="44" spans="1:11" ht="16.5" x14ac:dyDescent="0.3">
      <c r="K44" s="41"/>
    </row>
    <row r="45" spans="1:11" ht="16.5" x14ac:dyDescent="0.3">
      <c r="K45" s="41"/>
    </row>
    <row r="46" spans="1:11" ht="16.5" x14ac:dyDescent="0.3">
      <c r="K46" s="41"/>
    </row>
    <row r="47" spans="1:11" ht="16.5" x14ac:dyDescent="0.3">
      <c r="K47" s="41"/>
    </row>
    <row r="48" spans="1:11" ht="16.5" x14ac:dyDescent="0.3">
      <c r="K48" s="41"/>
    </row>
    <row r="49" spans="11:11" ht="16.5" x14ac:dyDescent="0.3">
      <c r="K49" s="41"/>
    </row>
    <row r="50" spans="11:11" ht="16.5" x14ac:dyDescent="0.3">
      <c r="K50" s="41"/>
    </row>
    <row r="51" spans="11:11" ht="16.5" x14ac:dyDescent="0.3">
      <c r="K51" s="41"/>
    </row>
    <row r="52" spans="11:11" ht="16.5" x14ac:dyDescent="0.3">
      <c r="K52" s="41"/>
    </row>
    <row r="53" spans="11:11" ht="16.5" x14ac:dyDescent="0.3">
      <c r="K53" s="41"/>
    </row>
    <row r="54" spans="11:11" ht="16.5" x14ac:dyDescent="0.3">
      <c r="K54" s="41"/>
    </row>
    <row r="55" spans="11:11" ht="16.5" x14ac:dyDescent="0.3">
      <c r="K55" s="41"/>
    </row>
    <row r="56" spans="11:11" ht="16.5" x14ac:dyDescent="0.3">
      <c r="K56" s="41"/>
    </row>
    <row r="57" spans="11:11" ht="16.5" x14ac:dyDescent="0.3">
      <c r="K57" s="41"/>
    </row>
    <row r="58" spans="11:11" ht="16.5" x14ac:dyDescent="0.3">
      <c r="K58" s="41"/>
    </row>
    <row r="59" spans="11:11" ht="16.5" x14ac:dyDescent="0.3">
      <c r="K59" s="41"/>
    </row>
    <row r="60" spans="11:11" ht="16.5" x14ac:dyDescent="0.3">
      <c r="K60" s="41"/>
    </row>
    <row r="61" spans="11:11" ht="16.5" x14ac:dyDescent="0.3">
      <c r="K61" s="41"/>
    </row>
    <row r="62" spans="11:11" ht="16.5" x14ac:dyDescent="0.3">
      <c r="K62" s="41"/>
    </row>
    <row r="63" spans="11:11" ht="16.5" x14ac:dyDescent="0.3">
      <c r="K63" s="41"/>
    </row>
    <row r="64" spans="11:11" ht="16.5" x14ac:dyDescent="0.3">
      <c r="K64" s="41"/>
    </row>
    <row r="65" spans="11:11" ht="16.5" x14ac:dyDescent="0.3">
      <c r="K65" s="41"/>
    </row>
    <row r="66" spans="11:11" ht="16.5" x14ac:dyDescent="0.3">
      <c r="K66" s="41"/>
    </row>
    <row r="67" spans="11:11" ht="16.5" x14ac:dyDescent="0.3">
      <c r="K67" s="41"/>
    </row>
    <row r="68" spans="11:11" ht="16.5" x14ac:dyDescent="0.3">
      <c r="K68" s="41"/>
    </row>
    <row r="69" spans="11:11" ht="16.5" x14ac:dyDescent="0.3">
      <c r="K69" s="41"/>
    </row>
    <row r="70" spans="11:11" ht="16.5" x14ac:dyDescent="0.3">
      <c r="K70" s="41"/>
    </row>
    <row r="71" spans="11:11" ht="16.5" x14ac:dyDescent="0.3">
      <c r="K71" s="41"/>
    </row>
    <row r="72" spans="11:11" ht="16.5" x14ac:dyDescent="0.3">
      <c r="K72" s="41"/>
    </row>
    <row r="73" spans="11:11" ht="16.5" x14ac:dyDescent="0.3">
      <c r="K73" s="41"/>
    </row>
    <row r="74" spans="11:11" ht="16.5" x14ac:dyDescent="0.3">
      <c r="K74" s="41"/>
    </row>
    <row r="75" spans="11:11" ht="16.5" x14ac:dyDescent="0.3">
      <c r="K75" s="41"/>
    </row>
    <row r="76" spans="11:11" ht="16.5" x14ac:dyDescent="0.3">
      <c r="K76" s="41"/>
    </row>
    <row r="77" spans="11:11" ht="16.5" x14ac:dyDescent="0.3">
      <c r="K77" s="41"/>
    </row>
    <row r="78" spans="11:11" ht="16.5" x14ac:dyDescent="0.3">
      <c r="K78" s="41"/>
    </row>
    <row r="79" spans="11:11" ht="16.5" x14ac:dyDescent="0.3">
      <c r="K79" s="41"/>
    </row>
    <row r="80" spans="11:11" ht="16.5" x14ac:dyDescent="0.3">
      <c r="K80" s="41"/>
    </row>
    <row r="81" spans="11:11" ht="16.5" x14ac:dyDescent="0.3">
      <c r="K81" s="41"/>
    </row>
    <row r="82" spans="11:11" ht="16.5" x14ac:dyDescent="0.3">
      <c r="K82" s="41"/>
    </row>
    <row r="83" spans="11:11" ht="16.5" x14ac:dyDescent="0.3">
      <c r="K83" s="41"/>
    </row>
    <row r="84" spans="11:11" ht="16.5" x14ac:dyDescent="0.3">
      <c r="K84" s="41"/>
    </row>
    <row r="85" spans="11:11" ht="16.5" x14ac:dyDescent="0.3">
      <c r="K85" s="41"/>
    </row>
    <row r="86" spans="11:11" ht="16.5" x14ac:dyDescent="0.3">
      <c r="K86" s="41"/>
    </row>
    <row r="87" spans="11:11" ht="16.5" x14ac:dyDescent="0.3">
      <c r="K87" s="41"/>
    </row>
    <row r="88" spans="11:11" ht="16.5" x14ac:dyDescent="0.3">
      <c r="K88" s="41"/>
    </row>
    <row r="89" spans="11:11" ht="16.5" x14ac:dyDescent="0.3">
      <c r="K89" s="41"/>
    </row>
    <row r="90" spans="11:11" ht="16.5" x14ac:dyDescent="0.3">
      <c r="K90" s="41"/>
    </row>
    <row r="91" spans="11:11" ht="16.5" x14ac:dyDescent="0.3">
      <c r="K91" s="41"/>
    </row>
    <row r="92" spans="11:11" ht="16.5" x14ac:dyDescent="0.3">
      <c r="K92" s="41"/>
    </row>
    <row r="93" spans="11:11" ht="16.5" x14ac:dyDescent="0.3">
      <c r="K93" s="41"/>
    </row>
    <row r="94" spans="11:11" ht="16.5" x14ac:dyDescent="0.3">
      <c r="K94" s="41"/>
    </row>
    <row r="95" spans="11:11" ht="16.5" x14ac:dyDescent="0.3">
      <c r="K95" s="41"/>
    </row>
    <row r="96" spans="11:11" ht="16.5" x14ac:dyDescent="0.3">
      <c r="K96" s="41"/>
    </row>
    <row r="97" spans="11:11" ht="16.5" x14ac:dyDescent="0.3">
      <c r="K97" s="41"/>
    </row>
    <row r="98" spans="11:11" ht="16.5" x14ac:dyDescent="0.3">
      <c r="K98" s="41"/>
    </row>
    <row r="99" spans="11:11" ht="16.5" x14ac:dyDescent="0.3">
      <c r="K99" s="41"/>
    </row>
    <row r="100" spans="11:11" ht="16.5" x14ac:dyDescent="0.3">
      <c r="K100" s="41"/>
    </row>
    <row r="101" spans="11:11" ht="16.5" x14ac:dyDescent="0.3">
      <c r="K101" s="41"/>
    </row>
    <row r="102" spans="11:11" ht="16.5" x14ac:dyDescent="0.3">
      <c r="K102" s="41"/>
    </row>
    <row r="103" spans="11:11" ht="16.5" x14ac:dyDescent="0.3">
      <c r="K103" s="41"/>
    </row>
    <row r="104" spans="11:11" ht="16.5" x14ac:dyDescent="0.3">
      <c r="K104" s="41"/>
    </row>
    <row r="105" spans="11:11" ht="16.5" x14ac:dyDescent="0.3">
      <c r="K105" s="41"/>
    </row>
    <row r="106" spans="11:11" ht="16.5" x14ac:dyDescent="0.3">
      <c r="K106" s="41"/>
    </row>
    <row r="107" spans="11:11" ht="16.5" x14ac:dyDescent="0.3">
      <c r="K107" s="41"/>
    </row>
    <row r="108" spans="11:11" ht="16.5" x14ac:dyDescent="0.3">
      <c r="K108" s="41"/>
    </row>
    <row r="109" spans="11:11" ht="16.5" x14ac:dyDescent="0.3">
      <c r="K109" s="41"/>
    </row>
    <row r="110" spans="11:11" ht="16.5" x14ac:dyDescent="0.3">
      <c r="K110" s="41"/>
    </row>
    <row r="111" spans="11:11" ht="16.5" x14ac:dyDescent="0.3">
      <c r="K111" s="41"/>
    </row>
    <row r="112" spans="11:11" ht="16.5" x14ac:dyDescent="0.3">
      <c r="K112" s="41"/>
    </row>
    <row r="113" spans="11:11" ht="16.5" x14ac:dyDescent="0.3">
      <c r="K113" s="41"/>
    </row>
    <row r="114" spans="11:11" ht="16.5" x14ac:dyDescent="0.3">
      <c r="K114" s="41"/>
    </row>
    <row r="115" spans="11:11" ht="16.5" x14ac:dyDescent="0.3">
      <c r="K115" s="41"/>
    </row>
    <row r="116" spans="11:11" ht="16.5" x14ac:dyDescent="0.3">
      <c r="K116" s="41"/>
    </row>
    <row r="117" spans="11:11" ht="16.5" x14ac:dyDescent="0.3">
      <c r="K117" s="41"/>
    </row>
    <row r="118" spans="11:11" ht="16.5" x14ac:dyDescent="0.3">
      <c r="K118" s="41"/>
    </row>
    <row r="119" spans="11:11" ht="16.5" x14ac:dyDescent="0.3">
      <c r="K119" s="41"/>
    </row>
    <row r="120" spans="11:11" ht="16.5" x14ac:dyDescent="0.3">
      <c r="K120" s="41"/>
    </row>
    <row r="121" spans="11:11" ht="16.5" x14ac:dyDescent="0.3">
      <c r="K121" s="41"/>
    </row>
    <row r="122" spans="11:11" ht="16.5" x14ac:dyDescent="0.3">
      <c r="K122" s="41"/>
    </row>
    <row r="123" spans="11:11" ht="16.5" x14ac:dyDescent="0.3">
      <c r="K123" s="41"/>
    </row>
    <row r="124" spans="11:11" ht="16.5" x14ac:dyDescent="0.3">
      <c r="K124" s="41"/>
    </row>
    <row r="125" spans="11:11" ht="16.5" x14ac:dyDescent="0.3">
      <c r="K125" s="41"/>
    </row>
    <row r="126" spans="11:11" ht="16.5" x14ac:dyDescent="0.3">
      <c r="K126" s="41"/>
    </row>
    <row r="127" spans="11:11" ht="16.5" x14ac:dyDescent="0.3">
      <c r="K127" s="41"/>
    </row>
    <row r="128" spans="11:11" ht="16.5" x14ac:dyDescent="0.3">
      <c r="K128" s="41"/>
    </row>
    <row r="129" spans="11:11" ht="16.5" x14ac:dyDescent="0.3">
      <c r="K129" s="41"/>
    </row>
    <row r="130" spans="11:11" ht="16.5" x14ac:dyDescent="0.3">
      <c r="K130" s="41"/>
    </row>
    <row r="131" spans="11:11" ht="16.5" x14ac:dyDescent="0.3">
      <c r="K131" s="41"/>
    </row>
    <row r="132" spans="11:11" ht="16.5" x14ac:dyDescent="0.3">
      <c r="K132" s="41"/>
    </row>
    <row r="133" spans="11:11" ht="16.5" x14ac:dyDescent="0.3">
      <c r="K133" s="41"/>
    </row>
    <row r="134" spans="11:11" ht="16.5" x14ac:dyDescent="0.3">
      <c r="K134" s="41"/>
    </row>
    <row r="135" spans="11:11" ht="16.5" x14ac:dyDescent="0.3">
      <c r="K135" s="41"/>
    </row>
    <row r="136" spans="11:11" ht="16.5" x14ac:dyDescent="0.3">
      <c r="K136" s="41"/>
    </row>
    <row r="137" spans="11:11" ht="16.5" x14ac:dyDescent="0.3">
      <c r="K137" s="41"/>
    </row>
    <row r="138" spans="11:11" ht="16.5" x14ac:dyDescent="0.3">
      <c r="K138" s="41"/>
    </row>
    <row r="139" spans="11:11" ht="16.5" x14ac:dyDescent="0.3">
      <c r="K139" s="41"/>
    </row>
    <row r="140" spans="11:11" ht="16.5" x14ac:dyDescent="0.3">
      <c r="K140" s="41"/>
    </row>
    <row r="141" spans="11:11" ht="16.5" x14ac:dyDescent="0.3">
      <c r="K141" s="41"/>
    </row>
    <row r="142" spans="11:11" ht="16.5" x14ac:dyDescent="0.3">
      <c r="K142" s="41"/>
    </row>
    <row r="143" spans="11:11" ht="16.5" x14ac:dyDescent="0.3">
      <c r="K143" s="41"/>
    </row>
    <row r="144" spans="11:11" ht="16.5" x14ac:dyDescent="0.3">
      <c r="K144" s="41"/>
    </row>
    <row r="145" spans="11:11" ht="16.5" x14ac:dyDescent="0.3">
      <c r="K145" s="41"/>
    </row>
    <row r="146" spans="11:11" ht="16.5" x14ac:dyDescent="0.3">
      <c r="K146" s="41"/>
    </row>
    <row r="147" spans="11:11" ht="16.5" x14ac:dyDescent="0.3">
      <c r="K147" s="41"/>
    </row>
    <row r="148" spans="11:11" ht="16.5" x14ac:dyDescent="0.3">
      <c r="K148" s="41"/>
    </row>
    <row r="149" spans="11:11" ht="16.5" x14ac:dyDescent="0.3">
      <c r="K149" s="41"/>
    </row>
    <row r="150" spans="11:11" ht="16.5" x14ac:dyDescent="0.3">
      <c r="K150" s="41"/>
    </row>
    <row r="151" spans="11:11" ht="16.5" x14ac:dyDescent="0.3">
      <c r="K151" s="41"/>
    </row>
    <row r="152" spans="11:11" ht="16.5" x14ac:dyDescent="0.3">
      <c r="K152" s="41"/>
    </row>
    <row r="153" spans="11:11" ht="16.5" x14ac:dyDescent="0.3">
      <c r="K153" s="41"/>
    </row>
    <row r="154" spans="11:11" ht="16.5" x14ac:dyDescent="0.3">
      <c r="K154" s="41"/>
    </row>
    <row r="155" spans="11:11" ht="16.5" x14ac:dyDescent="0.3">
      <c r="K155" s="41"/>
    </row>
    <row r="156" spans="11:11" ht="16.5" x14ac:dyDescent="0.3">
      <c r="K156" s="41"/>
    </row>
    <row r="157" spans="11:11" ht="16.5" x14ac:dyDescent="0.3">
      <c r="K157" s="41"/>
    </row>
    <row r="158" spans="11:11" ht="16.5" x14ac:dyDescent="0.3">
      <c r="K158" s="41"/>
    </row>
    <row r="159" spans="11:11" ht="16.5" x14ac:dyDescent="0.3">
      <c r="K159" s="41"/>
    </row>
    <row r="160" spans="11:11" ht="16.5" x14ac:dyDescent="0.3">
      <c r="K160" s="41"/>
    </row>
    <row r="161" spans="11:11" ht="16.5" x14ac:dyDescent="0.3">
      <c r="K161" s="41"/>
    </row>
    <row r="162" spans="11:11" ht="16.5" x14ac:dyDescent="0.3">
      <c r="K162" s="41"/>
    </row>
    <row r="163" spans="11:11" ht="16.5" x14ac:dyDescent="0.3">
      <c r="K163" s="41"/>
    </row>
    <row r="164" spans="11:11" ht="16.5" x14ac:dyDescent="0.3">
      <c r="K164" s="41"/>
    </row>
    <row r="165" spans="11:11" ht="16.5" x14ac:dyDescent="0.3">
      <c r="K165" s="41"/>
    </row>
    <row r="166" spans="11:11" ht="16.5" x14ac:dyDescent="0.3">
      <c r="K166" s="41"/>
    </row>
    <row r="167" spans="11:11" ht="16.5" x14ac:dyDescent="0.3">
      <c r="K167" s="41"/>
    </row>
    <row r="168" spans="11:11" ht="16.5" x14ac:dyDescent="0.3">
      <c r="K168" s="41"/>
    </row>
    <row r="169" spans="11:11" ht="16.5" x14ac:dyDescent="0.3">
      <c r="K169" s="41"/>
    </row>
    <row r="170" spans="11:11" ht="16.5" x14ac:dyDescent="0.3">
      <c r="K170" s="41"/>
    </row>
    <row r="171" spans="11:11" ht="16.5" x14ac:dyDescent="0.3">
      <c r="K171" s="41"/>
    </row>
    <row r="172" spans="11:11" ht="16.5" x14ac:dyDescent="0.3">
      <c r="K172" s="41"/>
    </row>
    <row r="173" spans="11:11" ht="16.5" x14ac:dyDescent="0.3">
      <c r="K173" s="41"/>
    </row>
    <row r="174" spans="11:11" ht="16.5" x14ac:dyDescent="0.3">
      <c r="K174" s="41"/>
    </row>
    <row r="175" spans="11:11" ht="16.5" x14ac:dyDescent="0.3">
      <c r="K175" s="41"/>
    </row>
    <row r="176" spans="11:11" ht="16.5" x14ac:dyDescent="0.3">
      <c r="K176" s="41"/>
    </row>
    <row r="177" spans="11:11" ht="16.5" x14ac:dyDescent="0.3">
      <c r="K177" s="41"/>
    </row>
    <row r="178" spans="11:11" ht="16.5" x14ac:dyDescent="0.3">
      <c r="K178" s="41"/>
    </row>
    <row r="179" spans="11:11" ht="16.5" x14ac:dyDescent="0.3">
      <c r="K179" s="41"/>
    </row>
    <row r="180" spans="11:11" ht="16.5" x14ac:dyDescent="0.3">
      <c r="K180" s="41"/>
    </row>
    <row r="181" spans="11:11" ht="16.5" x14ac:dyDescent="0.3">
      <c r="K181" s="41"/>
    </row>
    <row r="182" spans="11:11" ht="16.5" x14ac:dyDescent="0.3">
      <c r="K182" s="41"/>
    </row>
    <row r="183" spans="11:11" ht="16.5" x14ac:dyDescent="0.3">
      <c r="K183" s="41"/>
    </row>
    <row r="184" spans="11:11" ht="16.5" x14ac:dyDescent="0.3">
      <c r="K184" s="41"/>
    </row>
    <row r="185" spans="11:11" ht="16.5" x14ac:dyDescent="0.3">
      <c r="K185" s="41"/>
    </row>
    <row r="186" spans="11:11" ht="16.5" x14ac:dyDescent="0.3">
      <c r="K186" s="41"/>
    </row>
    <row r="187" spans="11:11" ht="16.5" x14ac:dyDescent="0.3">
      <c r="K187" s="41"/>
    </row>
    <row r="188" spans="11:11" ht="16.5" x14ac:dyDescent="0.3">
      <c r="K188" s="41"/>
    </row>
    <row r="189" spans="11:11" ht="16.5" x14ac:dyDescent="0.3">
      <c r="K189" s="41"/>
    </row>
    <row r="190" spans="11:11" ht="16.5" x14ac:dyDescent="0.3">
      <c r="K190" s="41"/>
    </row>
    <row r="191" spans="11:11" ht="16.5" x14ac:dyDescent="0.3">
      <c r="K191" s="41"/>
    </row>
    <row r="192" spans="11:11" ht="16.5" x14ac:dyDescent="0.3">
      <c r="K192" s="41"/>
    </row>
    <row r="193" spans="11:11" ht="16.5" x14ac:dyDescent="0.3">
      <c r="K193" s="41"/>
    </row>
    <row r="194" spans="11:11" ht="16.5" x14ac:dyDescent="0.3">
      <c r="K194" s="41"/>
    </row>
    <row r="195" spans="11:11" ht="16.5" x14ac:dyDescent="0.3">
      <c r="K195" s="41"/>
    </row>
    <row r="196" spans="11:11" ht="16.5" x14ac:dyDescent="0.3">
      <c r="K196" s="41"/>
    </row>
    <row r="197" spans="11:11" ht="16.5" x14ac:dyDescent="0.3">
      <c r="K197" s="41"/>
    </row>
    <row r="198" spans="11:11" ht="16.5" x14ac:dyDescent="0.3">
      <c r="K198" s="41"/>
    </row>
    <row r="199" spans="11:11" ht="16.5" x14ac:dyDescent="0.3">
      <c r="K199" s="41"/>
    </row>
    <row r="200" spans="11:11" ht="16.5" x14ac:dyDescent="0.3">
      <c r="K200" s="41"/>
    </row>
    <row r="201" spans="11:11" ht="16.5" x14ac:dyDescent="0.3">
      <c r="K201" s="41"/>
    </row>
    <row r="202" spans="11:11" ht="16.5" x14ac:dyDescent="0.3">
      <c r="K202" s="41"/>
    </row>
    <row r="203" spans="11:11" ht="16.5" x14ac:dyDescent="0.3">
      <c r="K203" s="41"/>
    </row>
    <row r="204" spans="11:11" ht="16.5" x14ac:dyDescent="0.3">
      <c r="K204" s="41"/>
    </row>
    <row r="205" spans="11:11" ht="16.5" x14ac:dyDescent="0.3">
      <c r="K205" s="41"/>
    </row>
    <row r="206" spans="11:11" ht="16.5" x14ac:dyDescent="0.3">
      <c r="K206" s="41"/>
    </row>
    <row r="207" spans="11:11" ht="16.5" x14ac:dyDescent="0.3">
      <c r="K207" s="41"/>
    </row>
    <row r="208" spans="11:11" ht="16.5" x14ac:dyDescent="0.3">
      <c r="K208" s="41"/>
    </row>
    <row r="209" spans="11:11" ht="16.5" x14ac:dyDescent="0.3">
      <c r="K209" s="41"/>
    </row>
    <row r="210" spans="11:11" ht="16.5" x14ac:dyDescent="0.3">
      <c r="K210" s="41"/>
    </row>
    <row r="211" spans="11:11" ht="16.5" x14ac:dyDescent="0.3">
      <c r="K211" s="41"/>
    </row>
    <row r="212" spans="11:11" ht="16.5" x14ac:dyDescent="0.3">
      <c r="K212" s="41"/>
    </row>
    <row r="213" spans="11:11" ht="16.5" x14ac:dyDescent="0.3">
      <c r="K213" s="41"/>
    </row>
    <row r="214" spans="11:11" ht="16.5" x14ac:dyDescent="0.3">
      <c r="K214" s="41"/>
    </row>
    <row r="215" spans="11:11" ht="16.5" x14ac:dyDescent="0.3">
      <c r="K215" s="41"/>
    </row>
    <row r="216" spans="11:11" ht="16.5" x14ac:dyDescent="0.3">
      <c r="K216" s="41"/>
    </row>
    <row r="217" spans="11:11" ht="16.5" x14ac:dyDescent="0.3">
      <c r="K217" s="41"/>
    </row>
    <row r="218" spans="11:11" ht="16.5" x14ac:dyDescent="0.3">
      <c r="K218" s="41"/>
    </row>
    <row r="219" spans="11:11" ht="16.5" x14ac:dyDescent="0.3">
      <c r="K219" s="41"/>
    </row>
    <row r="220" spans="11:11" ht="16.5" x14ac:dyDescent="0.3">
      <c r="K220" s="41"/>
    </row>
    <row r="221" spans="11:11" ht="16.5" x14ac:dyDescent="0.3">
      <c r="K221" s="41"/>
    </row>
    <row r="222" spans="11:11" ht="16.5" x14ac:dyDescent="0.3">
      <c r="K222" s="41"/>
    </row>
    <row r="223" spans="11:11" ht="16.5" x14ac:dyDescent="0.3">
      <c r="K223" s="41"/>
    </row>
    <row r="224" spans="11:11" ht="16.5" x14ac:dyDescent="0.3">
      <c r="K224" s="41"/>
    </row>
    <row r="225" spans="11:11" ht="16.5" x14ac:dyDescent="0.3">
      <c r="K225" s="41"/>
    </row>
    <row r="226" spans="11:11" ht="16.5" x14ac:dyDescent="0.3">
      <c r="K226" s="41"/>
    </row>
    <row r="227" spans="11:11" ht="16.5" x14ac:dyDescent="0.3">
      <c r="K227" s="41"/>
    </row>
    <row r="228" spans="11:11" ht="16.5" x14ac:dyDescent="0.3">
      <c r="K228" s="41"/>
    </row>
    <row r="229" spans="11:11" ht="16.5" x14ac:dyDescent="0.3">
      <c r="K229" s="41"/>
    </row>
    <row r="230" spans="11:11" ht="16.5" x14ac:dyDescent="0.3">
      <c r="K230" s="41"/>
    </row>
    <row r="231" spans="11:11" ht="16.5" x14ac:dyDescent="0.3">
      <c r="K231" s="41"/>
    </row>
    <row r="232" spans="11:11" ht="16.5" x14ac:dyDescent="0.3">
      <c r="K232" s="41"/>
    </row>
  </sheetData>
  <sortState ref="A5:AL56">
    <sortCondition ref="C4"/>
  </sortState>
  <mergeCells count="2">
    <mergeCell ref="A5:A38"/>
    <mergeCell ref="A1:K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80" zoomScaleNormal="80" workbookViewId="0">
      <selection activeCell="F10" sqref="F10"/>
    </sheetView>
  </sheetViews>
  <sheetFormatPr baseColWidth="10" defaultRowHeight="15" x14ac:dyDescent="0.25"/>
  <cols>
    <col min="1" max="1" width="37.7109375" customWidth="1"/>
    <col min="2" max="2" width="7.7109375" bestFit="1" customWidth="1"/>
    <col min="3" max="3" width="40.140625" customWidth="1"/>
    <col min="4" max="4" width="47.5703125" customWidth="1"/>
    <col min="5" max="5" width="17.7109375" customWidth="1"/>
    <col min="6" max="6" width="21.28515625" bestFit="1" customWidth="1"/>
    <col min="7" max="7" width="17.28515625" bestFit="1" customWidth="1"/>
    <col min="8" max="8" width="19.5703125" bestFit="1" customWidth="1"/>
    <col min="9" max="9" width="17.5703125" customWidth="1"/>
    <col min="10" max="10" width="22" bestFit="1" customWidth="1"/>
    <col min="11" max="11" width="16.5703125" style="42" customWidth="1"/>
  </cols>
  <sheetData>
    <row r="1" spans="1:11" ht="60" customHeight="1" x14ac:dyDescent="0.25">
      <c r="A1" s="154" t="s">
        <v>239</v>
      </c>
      <c r="B1" s="155"/>
      <c r="C1" s="155"/>
      <c r="D1" s="155"/>
      <c r="E1" s="155"/>
      <c r="F1" s="155"/>
      <c r="G1" s="155"/>
      <c r="H1" s="155"/>
      <c r="I1" s="155"/>
      <c r="J1" s="155"/>
      <c r="K1" s="155"/>
    </row>
    <row r="4" spans="1:11" s="2" customFormat="1" ht="17.25" thickBot="1" x14ac:dyDescent="0.35">
      <c r="K4" s="41"/>
    </row>
    <row r="5" spans="1:11" ht="21" thickBot="1" x14ac:dyDescent="0.35">
      <c r="A5" s="37"/>
      <c r="B5" s="37"/>
      <c r="C5" s="39"/>
      <c r="D5" s="40"/>
      <c r="E5" s="62" t="s">
        <v>185</v>
      </c>
      <c r="F5" s="70" t="s">
        <v>186</v>
      </c>
      <c r="G5" s="62" t="s">
        <v>84</v>
      </c>
      <c r="H5" s="62" t="s">
        <v>82</v>
      </c>
      <c r="I5" s="59" t="s">
        <v>83</v>
      </c>
      <c r="J5" s="62" t="s">
        <v>521</v>
      </c>
      <c r="K5" s="43" t="s">
        <v>89</v>
      </c>
    </row>
    <row r="6" spans="1:11" ht="41.25" customHeight="1" thickBot="1" x14ac:dyDescent="0.3">
      <c r="A6" s="126" t="s">
        <v>0</v>
      </c>
      <c r="B6" s="124" t="s">
        <v>285</v>
      </c>
      <c r="C6" s="127" t="s">
        <v>1</v>
      </c>
      <c r="D6" s="128" t="s">
        <v>2</v>
      </c>
      <c r="E6" s="129" t="s">
        <v>523</v>
      </c>
      <c r="F6" s="144" t="s">
        <v>523</v>
      </c>
      <c r="G6" s="139" t="s">
        <v>523</v>
      </c>
      <c r="H6" s="34" t="s">
        <v>523</v>
      </c>
      <c r="I6" s="34" t="s">
        <v>523</v>
      </c>
      <c r="J6" s="129" t="s">
        <v>523</v>
      </c>
      <c r="K6" s="49" t="s">
        <v>524</v>
      </c>
    </row>
    <row r="7" spans="1:11" ht="66" x14ac:dyDescent="0.3">
      <c r="A7" s="159" t="s">
        <v>25</v>
      </c>
      <c r="B7" s="134" t="s">
        <v>311</v>
      </c>
      <c r="C7" s="71" t="s">
        <v>103</v>
      </c>
      <c r="D7" s="72" t="s">
        <v>438</v>
      </c>
      <c r="E7" s="85"/>
      <c r="F7" s="76">
        <v>5</v>
      </c>
      <c r="G7" s="77">
        <v>4</v>
      </c>
      <c r="H7" s="76">
        <v>1</v>
      </c>
      <c r="I7" s="76">
        <v>5</v>
      </c>
      <c r="J7" s="76"/>
      <c r="K7" s="50">
        <f>SUM(E7:J7)</f>
        <v>15</v>
      </c>
    </row>
    <row r="8" spans="1:11" ht="49.5" x14ac:dyDescent="0.3">
      <c r="A8" s="160"/>
      <c r="B8" s="125" t="s">
        <v>312</v>
      </c>
      <c r="C8" s="22" t="s">
        <v>104</v>
      </c>
      <c r="D8" s="17" t="s">
        <v>439</v>
      </c>
      <c r="E8" s="21"/>
      <c r="F8" s="78"/>
      <c r="G8" s="79">
        <v>3</v>
      </c>
      <c r="H8" s="78"/>
      <c r="I8" s="78"/>
      <c r="J8" s="78"/>
      <c r="K8" s="51">
        <f t="shared" ref="K8:K55" si="0">SUM(E8:J8)</f>
        <v>3</v>
      </c>
    </row>
    <row r="9" spans="1:11" ht="49.5" x14ac:dyDescent="0.3">
      <c r="A9" s="160"/>
      <c r="B9" s="125" t="s">
        <v>313</v>
      </c>
      <c r="C9" s="22" t="s">
        <v>105</v>
      </c>
      <c r="D9" s="17" t="s">
        <v>440</v>
      </c>
      <c r="E9" s="21"/>
      <c r="F9" s="78">
        <v>1</v>
      </c>
      <c r="G9" s="79">
        <v>4</v>
      </c>
      <c r="H9" s="78"/>
      <c r="I9" s="78"/>
      <c r="J9" s="78"/>
      <c r="K9" s="51">
        <f t="shared" si="0"/>
        <v>5</v>
      </c>
    </row>
    <row r="10" spans="1:11" ht="49.5" x14ac:dyDescent="0.3">
      <c r="A10" s="160"/>
      <c r="B10" s="125" t="s">
        <v>314</v>
      </c>
      <c r="C10" s="22" t="s">
        <v>102</v>
      </c>
      <c r="D10" s="11" t="s">
        <v>441</v>
      </c>
      <c r="E10" s="21">
        <v>10</v>
      </c>
      <c r="F10" s="78"/>
      <c r="G10" s="79"/>
      <c r="H10" s="78"/>
      <c r="I10" s="78"/>
      <c r="J10" s="78"/>
      <c r="K10" s="51">
        <f t="shared" si="0"/>
        <v>10</v>
      </c>
    </row>
    <row r="11" spans="1:11" ht="76.5" customHeight="1" x14ac:dyDescent="0.3">
      <c r="A11" s="160"/>
      <c r="B11" s="125" t="s">
        <v>315</v>
      </c>
      <c r="C11" s="22" t="s">
        <v>106</v>
      </c>
      <c r="D11" s="12" t="s">
        <v>442</v>
      </c>
      <c r="E11" s="21"/>
      <c r="F11" s="78">
        <v>1</v>
      </c>
      <c r="G11" s="79">
        <v>1</v>
      </c>
      <c r="H11" s="78"/>
      <c r="I11" s="78"/>
      <c r="J11" s="78"/>
      <c r="K11" s="51">
        <f t="shared" si="0"/>
        <v>2</v>
      </c>
    </row>
    <row r="12" spans="1:11" ht="76.5" customHeight="1" x14ac:dyDescent="0.3">
      <c r="A12" s="160"/>
      <c r="B12" s="125" t="s">
        <v>316</v>
      </c>
      <c r="C12" s="22" t="s">
        <v>444</v>
      </c>
      <c r="D12" s="17" t="s">
        <v>447</v>
      </c>
      <c r="E12" s="21"/>
      <c r="F12" s="78">
        <v>10</v>
      </c>
      <c r="G12" s="79">
        <v>7</v>
      </c>
      <c r="H12" s="78"/>
      <c r="I12" s="78">
        <v>3</v>
      </c>
      <c r="J12" s="78"/>
      <c r="K12" s="51">
        <f t="shared" si="0"/>
        <v>20</v>
      </c>
    </row>
    <row r="13" spans="1:11" ht="76.5" customHeight="1" x14ac:dyDescent="0.3">
      <c r="A13" s="160"/>
      <c r="B13" s="125" t="s">
        <v>317</v>
      </c>
      <c r="C13" s="22" t="s">
        <v>445</v>
      </c>
      <c r="D13" s="17" t="s">
        <v>443</v>
      </c>
      <c r="E13" s="21">
        <v>2</v>
      </c>
      <c r="F13" s="78">
        <v>1</v>
      </c>
      <c r="G13" s="79"/>
      <c r="H13" s="78"/>
      <c r="I13" s="78">
        <v>2</v>
      </c>
      <c r="J13" s="78">
        <v>2</v>
      </c>
      <c r="K13" s="51">
        <f t="shared" si="0"/>
        <v>7</v>
      </c>
    </row>
    <row r="14" spans="1:11" ht="76.5" customHeight="1" x14ac:dyDescent="0.3">
      <c r="A14" s="160"/>
      <c r="B14" s="125" t="s">
        <v>318</v>
      </c>
      <c r="C14" s="22" t="s">
        <v>94</v>
      </c>
      <c r="D14" s="17" t="s">
        <v>446</v>
      </c>
      <c r="E14" s="21"/>
      <c r="F14" s="78"/>
      <c r="G14" s="79">
        <v>3</v>
      </c>
      <c r="H14" s="78"/>
      <c r="I14" s="78"/>
      <c r="J14" s="78"/>
      <c r="K14" s="51">
        <f t="shared" si="0"/>
        <v>3</v>
      </c>
    </row>
    <row r="15" spans="1:11" ht="33" x14ac:dyDescent="0.3">
      <c r="A15" s="160"/>
      <c r="B15" s="125" t="s">
        <v>319</v>
      </c>
      <c r="C15" s="22" t="s">
        <v>92</v>
      </c>
      <c r="D15" s="11" t="s">
        <v>448</v>
      </c>
      <c r="E15" s="21">
        <v>12</v>
      </c>
      <c r="F15" s="78">
        <v>6</v>
      </c>
      <c r="G15" s="79"/>
      <c r="H15" s="78"/>
      <c r="I15" s="78">
        <v>1</v>
      </c>
      <c r="J15" s="78"/>
      <c r="K15" s="51">
        <f t="shared" si="0"/>
        <v>19</v>
      </c>
    </row>
    <row r="16" spans="1:11" ht="50.25" customHeight="1" x14ac:dyDescent="0.25">
      <c r="A16" s="160"/>
      <c r="B16" s="125" t="s">
        <v>320</v>
      </c>
      <c r="C16" s="32" t="s">
        <v>23</v>
      </c>
      <c r="D16" s="11" t="s">
        <v>449</v>
      </c>
      <c r="E16" s="21">
        <v>20</v>
      </c>
      <c r="F16" s="78"/>
      <c r="G16" s="79"/>
      <c r="H16" s="78"/>
      <c r="I16" s="78"/>
      <c r="J16" s="78"/>
      <c r="K16" s="51">
        <f t="shared" si="0"/>
        <v>20</v>
      </c>
    </row>
    <row r="17" spans="1:11" ht="66" x14ac:dyDescent="0.3">
      <c r="A17" s="160"/>
      <c r="B17" s="125" t="s">
        <v>321</v>
      </c>
      <c r="C17" s="22" t="s">
        <v>107</v>
      </c>
      <c r="D17" s="17" t="s">
        <v>450</v>
      </c>
      <c r="E17" s="21">
        <v>2</v>
      </c>
      <c r="F17" s="78">
        <v>1</v>
      </c>
      <c r="G17" s="79"/>
      <c r="H17" s="78"/>
      <c r="I17" s="78"/>
      <c r="J17" s="78"/>
      <c r="K17" s="51">
        <f t="shared" si="0"/>
        <v>3</v>
      </c>
    </row>
    <row r="18" spans="1:11" ht="33" x14ac:dyDescent="0.3">
      <c r="A18" s="160"/>
      <c r="B18" s="125" t="s">
        <v>322</v>
      </c>
      <c r="C18" s="22" t="s">
        <v>108</v>
      </c>
      <c r="D18" s="17" t="s">
        <v>482</v>
      </c>
      <c r="E18" s="21"/>
      <c r="F18" s="78">
        <v>1</v>
      </c>
      <c r="G18" s="79"/>
      <c r="H18" s="78"/>
      <c r="I18" s="78"/>
      <c r="J18" s="78"/>
      <c r="K18" s="51">
        <f t="shared" si="0"/>
        <v>1</v>
      </c>
    </row>
    <row r="19" spans="1:11" ht="66" x14ac:dyDescent="0.3">
      <c r="A19" s="160"/>
      <c r="B19" s="125" t="s">
        <v>323</v>
      </c>
      <c r="C19" s="22" t="s">
        <v>109</v>
      </c>
      <c r="D19" s="17" t="s">
        <v>451</v>
      </c>
      <c r="E19" s="21">
        <v>4</v>
      </c>
      <c r="F19" s="78">
        <v>2</v>
      </c>
      <c r="G19" s="79"/>
      <c r="H19" s="78"/>
      <c r="I19" s="78"/>
      <c r="J19" s="78">
        <v>1</v>
      </c>
      <c r="K19" s="51">
        <f t="shared" si="0"/>
        <v>7</v>
      </c>
    </row>
    <row r="20" spans="1:11" ht="49.5" x14ac:dyDescent="0.3">
      <c r="A20" s="160"/>
      <c r="B20" s="125" t="s">
        <v>324</v>
      </c>
      <c r="C20" s="22" t="s">
        <v>110</v>
      </c>
      <c r="D20" s="17" t="s">
        <v>452</v>
      </c>
      <c r="E20" s="21"/>
      <c r="F20" s="78">
        <v>3</v>
      </c>
      <c r="G20" s="79">
        <v>3</v>
      </c>
      <c r="H20" s="78"/>
      <c r="I20" s="78">
        <v>1</v>
      </c>
      <c r="J20" s="78">
        <v>1</v>
      </c>
      <c r="K20" s="51">
        <f t="shared" si="0"/>
        <v>8</v>
      </c>
    </row>
    <row r="21" spans="1:11" ht="66" x14ac:dyDescent="0.3">
      <c r="A21" s="160"/>
      <c r="B21" s="125" t="s">
        <v>325</v>
      </c>
      <c r="C21" s="22" t="s">
        <v>111</v>
      </c>
      <c r="D21" s="17" t="s">
        <v>453</v>
      </c>
      <c r="E21" s="21"/>
      <c r="F21" s="78">
        <v>1</v>
      </c>
      <c r="G21" s="79"/>
      <c r="H21" s="78"/>
      <c r="I21" s="78"/>
      <c r="J21" s="78">
        <v>2</v>
      </c>
      <c r="K21" s="51">
        <f t="shared" si="0"/>
        <v>3</v>
      </c>
    </row>
    <row r="22" spans="1:11" ht="66" x14ac:dyDescent="0.25">
      <c r="A22" s="160"/>
      <c r="B22" s="125" t="s">
        <v>326</v>
      </c>
      <c r="C22" s="32" t="s">
        <v>112</v>
      </c>
      <c r="D22" s="11" t="s">
        <v>454</v>
      </c>
      <c r="E22" s="21"/>
      <c r="F22" s="78"/>
      <c r="G22" s="79">
        <v>1</v>
      </c>
      <c r="H22" s="78"/>
      <c r="I22" s="78"/>
      <c r="J22" s="78"/>
      <c r="K22" s="51">
        <f t="shared" si="0"/>
        <v>1</v>
      </c>
    </row>
    <row r="23" spans="1:11" ht="33" x14ac:dyDescent="0.25">
      <c r="A23" s="160"/>
      <c r="B23" s="125" t="s">
        <v>327</v>
      </c>
      <c r="C23" s="32" t="s">
        <v>236</v>
      </c>
      <c r="D23" s="17" t="s">
        <v>455</v>
      </c>
      <c r="E23" s="21">
        <v>6</v>
      </c>
      <c r="F23" s="78"/>
      <c r="G23" s="79"/>
      <c r="H23" s="78"/>
      <c r="I23" s="78"/>
      <c r="J23" s="78"/>
      <c r="K23" s="51">
        <f t="shared" si="0"/>
        <v>6</v>
      </c>
    </row>
    <row r="24" spans="1:11" ht="51" customHeight="1" x14ac:dyDescent="0.25">
      <c r="A24" s="160"/>
      <c r="B24" s="125" t="s">
        <v>328</v>
      </c>
      <c r="C24" s="32" t="s">
        <v>237</v>
      </c>
      <c r="D24" s="17" t="s">
        <v>456</v>
      </c>
      <c r="E24" s="21">
        <v>14</v>
      </c>
      <c r="F24" s="78">
        <v>2</v>
      </c>
      <c r="G24" s="79"/>
      <c r="H24" s="78"/>
      <c r="I24" s="78"/>
      <c r="J24" s="78">
        <v>10</v>
      </c>
      <c r="K24" s="51">
        <f t="shared" si="0"/>
        <v>26</v>
      </c>
    </row>
    <row r="25" spans="1:11" ht="66" x14ac:dyDescent="0.3">
      <c r="A25" s="160"/>
      <c r="B25" s="125" t="s">
        <v>329</v>
      </c>
      <c r="C25" s="22" t="s">
        <v>113</v>
      </c>
      <c r="D25" s="17" t="s">
        <v>457</v>
      </c>
      <c r="E25" s="21"/>
      <c r="F25" s="78">
        <v>8</v>
      </c>
      <c r="G25" s="79">
        <v>1</v>
      </c>
      <c r="H25" s="78"/>
      <c r="I25" s="78">
        <v>1</v>
      </c>
      <c r="J25" s="78"/>
      <c r="K25" s="51">
        <f t="shared" si="0"/>
        <v>10</v>
      </c>
    </row>
    <row r="26" spans="1:11" ht="66" x14ac:dyDescent="0.3">
      <c r="A26" s="160"/>
      <c r="B26" s="125" t="s">
        <v>330</v>
      </c>
      <c r="C26" s="22" t="s">
        <v>114</v>
      </c>
      <c r="D26" s="17" t="s">
        <v>483</v>
      </c>
      <c r="E26" s="21"/>
      <c r="F26" s="78"/>
      <c r="G26" s="79"/>
      <c r="H26" s="78"/>
      <c r="I26" s="78"/>
      <c r="J26" s="78">
        <v>1</v>
      </c>
      <c r="K26" s="51">
        <f t="shared" si="0"/>
        <v>1</v>
      </c>
    </row>
    <row r="27" spans="1:11" s="58" customFormat="1" ht="97.5" customHeight="1" x14ac:dyDescent="0.3">
      <c r="A27" s="160"/>
      <c r="B27" s="125" t="s">
        <v>331</v>
      </c>
      <c r="C27" s="22" t="s">
        <v>183</v>
      </c>
      <c r="D27" s="17" t="s">
        <v>458</v>
      </c>
      <c r="E27" s="21">
        <v>1</v>
      </c>
      <c r="F27" s="78"/>
      <c r="G27" s="79"/>
      <c r="H27" s="78"/>
      <c r="I27" s="78"/>
      <c r="J27" s="78"/>
      <c r="K27" s="56">
        <f t="shared" si="0"/>
        <v>1</v>
      </c>
    </row>
    <row r="28" spans="1:11" ht="66" x14ac:dyDescent="0.25">
      <c r="A28" s="160"/>
      <c r="B28" s="125" t="s">
        <v>332</v>
      </c>
      <c r="C28" s="32" t="s">
        <v>115</v>
      </c>
      <c r="D28" s="11" t="s">
        <v>459</v>
      </c>
      <c r="E28" s="21">
        <v>25</v>
      </c>
      <c r="F28" s="78"/>
      <c r="G28" s="79"/>
      <c r="H28" s="78"/>
      <c r="I28" s="78"/>
      <c r="J28" s="78"/>
      <c r="K28" s="51">
        <f t="shared" si="0"/>
        <v>25</v>
      </c>
    </row>
    <row r="29" spans="1:11" ht="49.5" x14ac:dyDescent="0.25">
      <c r="A29" s="160"/>
      <c r="B29" s="125" t="s">
        <v>333</v>
      </c>
      <c r="C29" s="32" t="s">
        <v>95</v>
      </c>
      <c r="D29" s="11" t="s">
        <v>460</v>
      </c>
      <c r="E29" s="21">
        <v>3</v>
      </c>
      <c r="F29" s="78">
        <v>1</v>
      </c>
      <c r="G29" s="79"/>
      <c r="H29" s="78"/>
      <c r="I29" s="78"/>
      <c r="J29" s="78"/>
      <c r="K29" s="51">
        <f t="shared" si="0"/>
        <v>4</v>
      </c>
    </row>
    <row r="30" spans="1:11" ht="66" x14ac:dyDescent="0.25">
      <c r="A30" s="160"/>
      <c r="B30" s="125" t="s">
        <v>334</v>
      </c>
      <c r="C30" s="32" t="s">
        <v>116</v>
      </c>
      <c r="D30" s="11" t="s">
        <v>464</v>
      </c>
      <c r="E30" s="21"/>
      <c r="F30" s="78"/>
      <c r="G30" s="79"/>
      <c r="H30" s="78"/>
      <c r="I30" s="78">
        <v>1</v>
      </c>
      <c r="J30" s="78">
        <v>1</v>
      </c>
      <c r="K30" s="51">
        <f t="shared" si="0"/>
        <v>2</v>
      </c>
    </row>
    <row r="31" spans="1:11" ht="115.5" x14ac:dyDescent="0.25">
      <c r="A31" s="160"/>
      <c r="B31" s="125" t="s">
        <v>335</v>
      </c>
      <c r="C31" s="32" t="s">
        <v>518</v>
      </c>
      <c r="D31" s="17" t="s">
        <v>519</v>
      </c>
      <c r="E31" s="21"/>
      <c r="F31" s="78">
        <v>1</v>
      </c>
      <c r="G31" s="79">
        <v>1</v>
      </c>
      <c r="H31" s="78"/>
      <c r="I31" s="78"/>
      <c r="J31" s="78"/>
      <c r="K31" s="51">
        <f t="shared" si="0"/>
        <v>2</v>
      </c>
    </row>
    <row r="32" spans="1:11" ht="49.5" x14ac:dyDescent="0.25">
      <c r="A32" s="160"/>
      <c r="B32" s="125" t="s">
        <v>336</v>
      </c>
      <c r="C32" s="32" t="s">
        <v>90</v>
      </c>
      <c r="D32" s="36" t="s">
        <v>461</v>
      </c>
      <c r="E32" s="21">
        <v>52</v>
      </c>
      <c r="F32" s="78">
        <v>10</v>
      </c>
      <c r="G32" s="79">
        <v>10</v>
      </c>
      <c r="H32" s="78"/>
      <c r="I32" s="78"/>
      <c r="J32" s="78">
        <v>4</v>
      </c>
      <c r="K32" s="51">
        <f t="shared" si="0"/>
        <v>76</v>
      </c>
    </row>
    <row r="33" spans="1:11" s="37" customFormat="1" ht="33" x14ac:dyDescent="0.25">
      <c r="A33" s="160"/>
      <c r="B33" s="125" t="s">
        <v>337</v>
      </c>
      <c r="C33" s="32" t="s">
        <v>232</v>
      </c>
      <c r="D33" s="36" t="s">
        <v>462</v>
      </c>
      <c r="E33" s="21">
        <v>5</v>
      </c>
      <c r="F33" s="78">
        <v>5</v>
      </c>
      <c r="G33" s="79">
        <v>5</v>
      </c>
      <c r="H33" s="78"/>
      <c r="I33" s="78">
        <v>1</v>
      </c>
      <c r="J33" s="78"/>
      <c r="K33" s="56">
        <f t="shared" si="0"/>
        <v>16</v>
      </c>
    </row>
    <row r="34" spans="1:11" s="37" customFormat="1" ht="33" x14ac:dyDescent="0.25">
      <c r="A34" s="160"/>
      <c r="B34" s="125" t="s">
        <v>338</v>
      </c>
      <c r="C34" s="32" t="s">
        <v>234</v>
      </c>
      <c r="D34" s="36" t="s">
        <v>463</v>
      </c>
      <c r="E34" s="21"/>
      <c r="F34" s="78"/>
      <c r="G34" s="79"/>
      <c r="H34" s="78"/>
      <c r="I34" s="78">
        <v>2</v>
      </c>
      <c r="J34" s="78">
        <v>6</v>
      </c>
      <c r="K34" s="56">
        <f t="shared" si="0"/>
        <v>8</v>
      </c>
    </row>
    <row r="35" spans="1:11" ht="82.5" x14ac:dyDescent="0.25">
      <c r="A35" s="160"/>
      <c r="B35" s="125" t="s">
        <v>339</v>
      </c>
      <c r="C35" s="32" t="s">
        <v>117</v>
      </c>
      <c r="D35" s="36" t="s">
        <v>484</v>
      </c>
      <c r="E35" s="21"/>
      <c r="F35" s="78">
        <v>1</v>
      </c>
      <c r="G35" s="79"/>
      <c r="H35" s="78"/>
      <c r="I35" s="78"/>
      <c r="J35" s="78">
        <v>1</v>
      </c>
      <c r="K35" s="51">
        <f t="shared" si="0"/>
        <v>2</v>
      </c>
    </row>
    <row r="36" spans="1:11" ht="33" x14ac:dyDescent="0.25">
      <c r="A36" s="160"/>
      <c r="B36" s="125" t="s">
        <v>340</v>
      </c>
      <c r="C36" s="32" t="s">
        <v>91</v>
      </c>
      <c r="D36" s="17" t="s">
        <v>465</v>
      </c>
      <c r="E36" s="21"/>
      <c r="F36" s="78"/>
      <c r="G36" s="79"/>
      <c r="H36" s="78"/>
      <c r="I36" s="78">
        <v>12</v>
      </c>
      <c r="J36" s="78">
        <v>12</v>
      </c>
      <c r="K36" s="51">
        <f t="shared" si="0"/>
        <v>24</v>
      </c>
    </row>
    <row r="37" spans="1:11" ht="49.5" x14ac:dyDescent="0.25">
      <c r="A37" s="160"/>
      <c r="B37" s="125" t="s">
        <v>341</v>
      </c>
      <c r="C37" s="32" t="s">
        <v>233</v>
      </c>
      <c r="D37" s="17" t="s">
        <v>466</v>
      </c>
      <c r="E37" s="21"/>
      <c r="F37" s="78">
        <v>8</v>
      </c>
      <c r="G37" s="79"/>
      <c r="H37" s="78"/>
      <c r="I37" s="78"/>
      <c r="J37" s="78">
        <v>4</v>
      </c>
      <c r="K37" s="51">
        <f t="shared" si="0"/>
        <v>12</v>
      </c>
    </row>
    <row r="38" spans="1:11" ht="49.5" x14ac:dyDescent="0.25">
      <c r="A38" s="160"/>
      <c r="B38" s="125" t="s">
        <v>342</v>
      </c>
      <c r="C38" s="32" t="s">
        <v>516</v>
      </c>
      <c r="D38" s="17" t="s">
        <v>467</v>
      </c>
      <c r="E38" s="21"/>
      <c r="F38" s="78"/>
      <c r="G38" s="79"/>
      <c r="H38" s="78"/>
      <c r="I38" s="78"/>
      <c r="J38" s="78">
        <v>1</v>
      </c>
      <c r="K38" s="51">
        <f t="shared" si="0"/>
        <v>1</v>
      </c>
    </row>
    <row r="39" spans="1:11" ht="33" x14ac:dyDescent="0.25">
      <c r="A39" s="160"/>
      <c r="B39" s="125" t="s">
        <v>343</v>
      </c>
      <c r="C39" s="31" t="s">
        <v>6</v>
      </c>
      <c r="D39" s="11" t="s">
        <v>468</v>
      </c>
      <c r="E39" s="21">
        <v>5</v>
      </c>
      <c r="F39" s="78"/>
      <c r="G39" s="79"/>
      <c r="H39" s="78"/>
      <c r="I39" s="78"/>
      <c r="J39" s="78"/>
      <c r="K39" s="51">
        <f t="shared" si="0"/>
        <v>5</v>
      </c>
    </row>
    <row r="40" spans="1:11" ht="49.5" x14ac:dyDescent="0.25">
      <c r="A40" s="160"/>
      <c r="B40" s="125" t="s">
        <v>344</v>
      </c>
      <c r="C40" s="31" t="s">
        <v>20</v>
      </c>
      <c r="D40" s="11" t="s">
        <v>469</v>
      </c>
      <c r="E40" s="21"/>
      <c r="F40" s="78"/>
      <c r="G40" s="79">
        <v>1</v>
      </c>
      <c r="H40" s="78"/>
      <c r="I40" s="78"/>
      <c r="J40" s="78">
        <v>1</v>
      </c>
      <c r="K40" s="51">
        <f t="shared" si="0"/>
        <v>2</v>
      </c>
    </row>
    <row r="41" spans="1:11" ht="49.5" x14ac:dyDescent="0.25">
      <c r="A41" s="160"/>
      <c r="B41" s="125" t="s">
        <v>345</v>
      </c>
      <c r="C41" s="32" t="s">
        <v>118</v>
      </c>
      <c r="D41" s="52" t="s">
        <v>470</v>
      </c>
      <c r="E41" s="80">
        <v>1</v>
      </c>
      <c r="F41" s="81">
        <v>1</v>
      </c>
      <c r="G41" s="82">
        <v>1</v>
      </c>
      <c r="H41" s="81"/>
      <c r="I41" s="81">
        <v>1</v>
      </c>
      <c r="J41" s="81">
        <v>1</v>
      </c>
      <c r="K41" s="51">
        <f t="shared" si="0"/>
        <v>5</v>
      </c>
    </row>
    <row r="42" spans="1:11" ht="33" x14ac:dyDescent="0.25">
      <c r="A42" s="160"/>
      <c r="B42" s="125" t="s">
        <v>346</v>
      </c>
      <c r="C42" s="32" t="s">
        <v>119</v>
      </c>
      <c r="D42" s="38" t="s">
        <v>471</v>
      </c>
      <c r="E42" s="80">
        <v>1</v>
      </c>
      <c r="F42" s="81">
        <v>5</v>
      </c>
      <c r="G42" s="82">
        <v>4</v>
      </c>
      <c r="H42" s="81"/>
      <c r="I42" s="81">
        <v>1</v>
      </c>
      <c r="J42" s="81">
        <v>4</v>
      </c>
      <c r="K42" s="51">
        <f t="shared" si="0"/>
        <v>15</v>
      </c>
    </row>
    <row r="43" spans="1:11" ht="33" x14ac:dyDescent="0.25">
      <c r="A43" s="160"/>
      <c r="B43" s="125" t="s">
        <v>347</v>
      </c>
      <c r="C43" s="32" t="s">
        <v>120</v>
      </c>
      <c r="D43" s="38" t="s">
        <v>472</v>
      </c>
      <c r="E43" s="80">
        <v>1</v>
      </c>
      <c r="F43" s="81"/>
      <c r="G43" s="82"/>
      <c r="H43" s="81"/>
      <c r="I43" s="81"/>
      <c r="J43" s="81"/>
      <c r="K43" s="51">
        <f t="shared" si="0"/>
        <v>1</v>
      </c>
    </row>
    <row r="44" spans="1:11" ht="49.5" x14ac:dyDescent="0.25">
      <c r="A44" s="160"/>
      <c r="B44" s="125" t="s">
        <v>348</v>
      </c>
      <c r="C44" s="53" t="s">
        <v>512</v>
      </c>
      <c r="D44" s="17" t="s">
        <v>476</v>
      </c>
      <c r="E44" s="21">
        <v>2</v>
      </c>
      <c r="F44" s="78"/>
      <c r="G44" s="79">
        <v>1</v>
      </c>
      <c r="H44" s="78"/>
      <c r="I44" s="78"/>
      <c r="J44" s="78"/>
      <c r="K44" s="51">
        <f t="shared" si="0"/>
        <v>3</v>
      </c>
    </row>
    <row r="45" spans="1:11" ht="33" x14ac:dyDescent="0.25">
      <c r="A45" s="160"/>
      <c r="B45" s="125" t="s">
        <v>349</v>
      </c>
      <c r="C45" s="33" t="s">
        <v>93</v>
      </c>
      <c r="D45" s="17" t="s">
        <v>477</v>
      </c>
      <c r="E45" s="21"/>
      <c r="F45" s="78">
        <v>2</v>
      </c>
      <c r="G45" s="79"/>
      <c r="H45" s="78"/>
      <c r="I45" s="78"/>
      <c r="J45" s="78"/>
      <c r="K45" s="51">
        <f t="shared" si="0"/>
        <v>2</v>
      </c>
    </row>
    <row r="46" spans="1:11" ht="49.5" x14ac:dyDescent="0.25">
      <c r="A46" s="160"/>
      <c r="B46" s="125" t="s">
        <v>350</v>
      </c>
      <c r="C46" s="30" t="s">
        <v>121</v>
      </c>
      <c r="D46" s="11" t="s">
        <v>478</v>
      </c>
      <c r="E46" s="21">
        <v>8</v>
      </c>
      <c r="F46" s="78"/>
      <c r="G46" s="79"/>
      <c r="H46" s="78"/>
      <c r="I46" s="78"/>
      <c r="J46" s="78"/>
      <c r="K46" s="51">
        <f t="shared" si="0"/>
        <v>8</v>
      </c>
    </row>
    <row r="47" spans="1:11" ht="49.5" x14ac:dyDescent="0.25">
      <c r="A47" s="160"/>
      <c r="B47" s="125" t="s">
        <v>351</v>
      </c>
      <c r="C47" s="30" t="s">
        <v>122</v>
      </c>
      <c r="D47" s="11" t="s">
        <v>513</v>
      </c>
      <c r="E47" s="21">
        <v>2</v>
      </c>
      <c r="F47" s="78"/>
      <c r="G47" s="79"/>
      <c r="H47" s="78"/>
      <c r="I47" s="78"/>
      <c r="J47" s="78"/>
      <c r="K47" s="51">
        <f t="shared" si="0"/>
        <v>2</v>
      </c>
    </row>
    <row r="48" spans="1:11" ht="49.5" x14ac:dyDescent="0.25">
      <c r="A48" s="160"/>
      <c r="B48" s="125" t="s">
        <v>352</v>
      </c>
      <c r="C48" s="30" t="s">
        <v>123</v>
      </c>
      <c r="D48" s="11" t="s">
        <v>514</v>
      </c>
      <c r="E48" s="21">
        <v>2</v>
      </c>
      <c r="F48" s="78"/>
      <c r="G48" s="79"/>
      <c r="H48" s="78"/>
      <c r="I48" s="78"/>
      <c r="J48" s="78"/>
      <c r="K48" s="51">
        <f t="shared" si="0"/>
        <v>2</v>
      </c>
    </row>
    <row r="49" spans="1:11" ht="49.5" x14ac:dyDescent="0.25">
      <c r="A49" s="160"/>
      <c r="B49" s="125" t="s">
        <v>353</v>
      </c>
      <c r="C49" s="30" t="s">
        <v>124</v>
      </c>
      <c r="D49" s="11" t="s">
        <v>479</v>
      </c>
      <c r="E49" s="21">
        <v>6</v>
      </c>
      <c r="F49" s="78"/>
      <c r="G49" s="79"/>
      <c r="H49" s="78"/>
      <c r="I49" s="78"/>
      <c r="J49" s="78"/>
      <c r="K49" s="51">
        <f t="shared" si="0"/>
        <v>6</v>
      </c>
    </row>
    <row r="50" spans="1:11" ht="33" x14ac:dyDescent="0.25">
      <c r="A50" s="160"/>
      <c r="B50" s="125" t="s">
        <v>354</v>
      </c>
      <c r="C50" s="32" t="s">
        <v>125</v>
      </c>
      <c r="D50" s="17" t="s">
        <v>515</v>
      </c>
      <c r="E50" s="21"/>
      <c r="F50" s="78">
        <v>1</v>
      </c>
      <c r="G50" s="79">
        <v>1</v>
      </c>
      <c r="H50" s="78"/>
      <c r="I50" s="78">
        <v>1</v>
      </c>
      <c r="J50" s="78"/>
      <c r="K50" s="51">
        <f t="shared" si="0"/>
        <v>3</v>
      </c>
    </row>
    <row r="51" spans="1:11" ht="66" x14ac:dyDescent="0.3">
      <c r="A51" s="160"/>
      <c r="B51" s="125" t="s">
        <v>355</v>
      </c>
      <c r="C51" s="18" t="s">
        <v>14</v>
      </c>
      <c r="D51" s="17" t="s">
        <v>475</v>
      </c>
      <c r="E51" s="21">
        <v>2</v>
      </c>
      <c r="F51" s="78"/>
      <c r="G51" s="79"/>
      <c r="H51" s="78"/>
      <c r="I51" s="78"/>
      <c r="J51" s="78"/>
      <c r="K51" s="51">
        <f t="shared" si="0"/>
        <v>2</v>
      </c>
    </row>
    <row r="52" spans="1:11" ht="49.5" x14ac:dyDescent="0.3">
      <c r="A52" s="160"/>
      <c r="B52" s="125" t="s">
        <v>356</v>
      </c>
      <c r="C52" s="18" t="s">
        <v>14</v>
      </c>
      <c r="D52" s="17" t="s">
        <v>474</v>
      </c>
      <c r="E52" s="21">
        <v>4</v>
      </c>
      <c r="F52" s="78"/>
      <c r="G52" s="79"/>
      <c r="H52" s="78"/>
      <c r="I52" s="78"/>
      <c r="J52" s="78"/>
      <c r="K52" s="51">
        <f t="shared" si="0"/>
        <v>4</v>
      </c>
    </row>
    <row r="53" spans="1:11" ht="69" customHeight="1" x14ac:dyDescent="0.3">
      <c r="A53" s="160"/>
      <c r="B53" s="125" t="s">
        <v>357</v>
      </c>
      <c r="C53" s="54" t="s">
        <v>126</v>
      </c>
      <c r="D53" s="11" t="s">
        <v>473</v>
      </c>
      <c r="E53" s="21">
        <v>8</v>
      </c>
      <c r="F53" s="78"/>
      <c r="G53" s="79"/>
      <c r="H53" s="78"/>
      <c r="I53" s="78"/>
      <c r="J53" s="78"/>
      <c r="K53" s="51">
        <f t="shared" si="0"/>
        <v>8</v>
      </c>
    </row>
    <row r="54" spans="1:11" ht="49.5" x14ac:dyDescent="0.25">
      <c r="A54" s="160"/>
      <c r="B54" s="125" t="s">
        <v>358</v>
      </c>
      <c r="C54" s="32" t="s">
        <v>127</v>
      </c>
      <c r="D54" s="17" t="s">
        <v>480</v>
      </c>
      <c r="E54" s="21"/>
      <c r="F54" s="78"/>
      <c r="G54" s="79"/>
      <c r="H54" s="78"/>
      <c r="I54" s="78"/>
      <c r="J54" s="78">
        <v>1</v>
      </c>
      <c r="K54" s="51">
        <f t="shared" si="0"/>
        <v>1</v>
      </c>
    </row>
    <row r="55" spans="1:11" ht="50.25" thickBot="1" x14ac:dyDescent="0.3">
      <c r="A55" s="161"/>
      <c r="B55" s="136" t="s">
        <v>359</v>
      </c>
      <c r="C55" s="73" t="s">
        <v>18</v>
      </c>
      <c r="D55" s="74" t="s">
        <v>481</v>
      </c>
      <c r="E55" s="24">
        <v>2</v>
      </c>
      <c r="F55" s="83"/>
      <c r="G55" s="84">
        <v>3</v>
      </c>
      <c r="H55" s="83"/>
      <c r="I55" s="83">
        <v>2</v>
      </c>
      <c r="J55" s="83"/>
      <c r="K55" s="116">
        <f t="shared" si="0"/>
        <v>7</v>
      </c>
    </row>
    <row r="56" spans="1:11" ht="17.25" thickBot="1" x14ac:dyDescent="0.3">
      <c r="E56" s="55">
        <f>SUM(E7:E55)</f>
        <v>200</v>
      </c>
      <c r="F56" s="55">
        <f t="shared" ref="F56:J56" si="1">SUM(F7:F55)</f>
        <v>77</v>
      </c>
      <c r="G56" s="55">
        <f t="shared" si="1"/>
        <v>54</v>
      </c>
      <c r="H56" s="55">
        <f t="shared" si="1"/>
        <v>1</v>
      </c>
      <c r="I56" s="55">
        <f t="shared" si="1"/>
        <v>34</v>
      </c>
      <c r="J56" s="55">
        <f t="shared" si="1"/>
        <v>53</v>
      </c>
      <c r="K56" s="55">
        <f>SUM(K7:K55)</f>
        <v>419</v>
      </c>
    </row>
  </sheetData>
  <mergeCells count="2">
    <mergeCell ref="A7:A55"/>
    <mergeCell ref="A1:K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zoomScale="80" zoomScaleNormal="80" workbookViewId="0">
      <selection activeCell="D16" sqref="D16"/>
    </sheetView>
  </sheetViews>
  <sheetFormatPr baseColWidth="10" defaultRowHeight="15" x14ac:dyDescent="0.25"/>
  <cols>
    <col min="1" max="1" width="37.7109375" customWidth="1"/>
    <col min="2" max="2" width="7.7109375" bestFit="1" customWidth="1"/>
    <col min="3" max="3" width="38.7109375" bestFit="1" customWidth="1"/>
    <col min="4" max="4" width="47.5703125" customWidth="1"/>
    <col min="5" max="5" width="17.7109375" customWidth="1"/>
    <col min="6" max="6" width="21.28515625" bestFit="1" customWidth="1"/>
    <col min="7" max="7" width="17.28515625" bestFit="1" customWidth="1"/>
    <col min="8" max="8" width="19.5703125" bestFit="1" customWidth="1"/>
    <col min="9" max="9" width="17.5703125" customWidth="1"/>
    <col min="10" max="10" width="22" bestFit="1" customWidth="1"/>
    <col min="11" max="11" width="17" style="42" customWidth="1"/>
  </cols>
  <sheetData>
    <row r="1" spans="1:11" ht="61.5" customHeight="1" x14ac:dyDescent="0.25">
      <c r="A1" s="154" t="s">
        <v>240</v>
      </c>
      <c r="B1" s="155"/>
      <c r="C1" s="155"/>
      <c r="D1" s="155"/>
      <c r="E1" s="155"/>
      <c r="F1" s="155"/>
      <c r="G1" s="155"/>
      <c r="H1" s="155"/>
      <c r="I1" s="155"/>
      <c r="J1" s="155"/>
      <c r="K1" s="155"/>
    </row>
    <row r="3" spans="1:11" ht="15.75" thickBot="1" x14ac:dyDescent="0.3">
      <c r="A3" s="37"/>
      <c r="B3" s="37"/>
      <c r="C3" s="37"/>
    </row>
    <row r="4" spans="1:11" s="2" customFormat="1" ht="17.25" thickBot="1" x14ac:dyDescent="0.35">
      <c r="A4" s="19"/>
      <c r="B4" s="19"/>
      <c r="C4" s="19"/>
      <c r="D4" s="3"/>
      <c r="E4" s="62" t="s">
        <v>185</v>
      </c>
      <c r="F4" s="70" t="s">
        <v>186</v>
      </c>
      <c r="G4" s="62" t="s">
        <v>84</v>
      </c>
      <c r="H4" s="62" t="s">
        <v>82</v>
      </c>
      <c r="I4" s="59" t="s">
        <v>83</v>
      </c>
      <c r="J4" s="62" t="s">
        <v>521</v>
      </c>
      <c r="K4" s="43" t="s">
        <v>89</v>
      </c>
    </row>
    <row r="5" spans="1:11" ht="44.25" customHeight="1" thickBot="1" x14ac:dyDescent="0.3">
      <c r="A5" s="126" t="s">
        <v>0</v>
      </c>
      <c r="B5" s="124" t="s">
        <v>285</v>
      </c>
      <c r="C5" s="127" t="s">
        <v>1</v>
      </c>
      <c r="D5" s="128" t="s">
        <v>2</v>
      </c>
      <c r="E5" s="34" t="s">
        <v>523</v>
      </c>
      <c r="F5" s="106" t="s">
        <v>523</v>
      </c>
      <c r="G5" s="35" t="s">
        <v>523</v>
      </c>
      <c r="H5" s="34" t="s">
        <v>523</v>
      </c>
      <c r="I5" s="34" t="s">
        <v>523</v>
      </c>
      <c r="J5" s="34" t="s">
        <v>523</v>
      </c>
      <c r="K5" s="49" t="s">
        <v>524</v>
      </c>
    </row>
    <row r="6" spans="1:11" ht="33" x14ac:dyDescent="0.3">
      <c r="A6" s="151" t="s">
        <v>241</v>
      </c>
      <c r="B6" s="134" t="s">
        <v>360</v>
      </c>
      <c r="C6" s="69" t="s">
        <v>21</v>
      </c>
      <c r="D6" s="97" t="s">
        <v>485</v>
      </c>
      <c r="E6" s="85">
        <v>1</v>
      </c>
      <c r="F6" s="86"/>
      <c r="G6" s="85">
        <v>2</v>
      </c>
      <c r="H6" s="76"/>
      <c r="I6" s="76">
        <v>1</v>
      </c>
      <c r="J6" s="76">
        <v>2</v>
      </c>
      <c r="K6" s="50">
        <f>SUM(E6:J6)</f>
        <v>6</v>
      </c>
    </row>
    <row r="7" spans="1:11" ht="16.5" x14ac:dyDescent="0.3">
      <c r="A7" s="152"/>
      <c r="B7" s="125" t="s">
        <v>361</v>
      </c>
      <c r="C7" s="23" t="s">
        <v>22</v>
      </c>
      <c r="D7" s="98" t="s">
        <v>486</v>
      </c>
      <c r="E7" s="89">
        <v>5</v>
      </c>
      <c r="F7" s="88"/>
      <c r="G7" s="89"/>
      <c r="H7" s="87"/>
      <c r="I7" s="87">
        <v>2</v>
      </c>
      <c r="J7" s="87"/>
      <c r="K7" s="51">
        <f t="shared" ref="K7:K30" si="0">SUM(E7:J7)</f>
        <v>7</v>
      </c>
    </row>
    <row r="8" spans="1:11" ht="33" x14ac:dyDescent="0.3">
      <c r="A8" s="152"/>
      <c r="B8" s="125" t="s">
        <v>362</v>
      </c>
      <c r="C8" s="23" t="s">
        <v>39</v>
      </c>
      <c r="D8" s="98" t="s">
        <v>487</v>
      </c>
      <c r="E8" s="89"/>
      <c r="F8" s="88"/>
      <c r="G8" s="89"/>
      <c r="H8" s="87"/>
      <c r="I8" s="87"/>
      <c r="J8" s="87">
        <v>2</v>
      </c>
      <c r="K8" s="51">
        <f t="shared" si="0"/>
        <v>2</v>
      </c>
    </row>
    <row r="9" spans="1:11" ht="81.75" customHeight="1" x14ac:dyDescent="0.3">
      <c r="A9" s="152"/>
      <c r="B9" s="125" t="s">
        <v>363</v>
      </c>
      <c r="C9" s="28" t="s">
        <v>226</v>
      </c>
      <c r="D9" s="98" t="s">
        <v>488</v>
      </c>
      <c r="E9" s="89">
        <v>5</v>
      </c>
      <c r="F9" s="88"/>
      <c r="G9" s="89">
        <v>1</v>
      </c>
      <c r="H9" s="87">
        <v>1</v>
      </c>
      <c r="I9" s="87">
        <v>1</v>
      </c>
      <c r="J9" s="87"/>
      <c r="K9" s="51">
        <f t="shared" si="0"/>
        <v>8</v>
      </c>
    </row>
    <row r="10" spans="1:11" ht="49.5" x14ac:dyDescent="0.3">
      <c r="A10" s="152"/>
      <c r="B10" s="125" t="s">
        <v>364</v>
      </c>
      <c r="C10" s="27" t="s">
        <v>101</v>
      </c>
      <c r="D10" s="99" t="s">
        <v>489</v>
      </c>
      <c r="E10" s="21">
        <v>5</v>
      </c>
      <c r="F10" s="90"/>
      <c r="G10" s="21">
        <v>1</v>
      </c>
      <c r="H10" s="78"/>
      <c r="I10" s="78">
        <v>2</v>
      </c>
      <c r="J10" s="78"/>
      <c r="K10" s="51">
        <f t="shared" si="0"/>
        <v>8</v>
      </c>
    </row>
    <row r="11" spans="1:11" ht="49.5" x14ac:dyDescent="0.3">
      <c r="A11" s="152"/>
      <c r="B11" s="125" t="s">
        <v>365</v>
      </c>
      <c r="C11" s="27" t="s">
        <v>128</v>
      </c>
      <c r="D11" s="99" t="s">
        <v>490</v>
      </c>
      <c r="E11" s="21"/>
      <c r="F11" s="90"/>
      <c r="G11" s="21">
        <v>1</v>
      </c>
      <c r="H11" s="78">
        <v>1</v>
      </c>
      <c r="I11" s="78">
        <v>1</v>
      </c>
      <c r="J11" s="78">
        <v>1</v>
      </c>
      <c r="K11" s="51">
        <f t="shared" si="0"/>
        <v>4</v>
      </c>
    </row>
    <row r="12" spans="1:11" ht="49.5" x14ac:dyDescent="0.3">
      <c r="A12" s="152"/>
      <c r="B12" s="125" t="s">
        <v>366</v>
      </c>
      <c r="C12" s="27" t="s">
        <v>525</v>
      </c>
      <c r="D12" s="99" t="s">
        <v>528</v>
      </c>
      <c r="E12" s="21">
        <v>1</v>
      </c>
      <c r="F12" s="90">
        <v>1</v>
      </c>
      <c r="G12" s="21">
        <v>1</v>
      </c>
      <c r="H12" s="78">
        <v>1</v>
      </c>
      <c r="I12" s="78">
        <v>1</v>
      </c>
      <c r="J12" s="78">
        <v>1</v>
      </c>
      <c r="K12" s="51">
        <f t="shared" si="0"/>
        <v>6</v>
      </c>
    </row>
    <row r="13" spans="1:11" ht="49.5" x14ac:dyDescent="0.3">
      <c r="A13" s="152"/>
      <c r="B13" s="125" t="s">
        <v>367</v>
      </c>
      <c r="C13" s="27" t="s">
        <v>182</v>
      </c>
      <c r="D13" s="99" t="s">
        <v>388</v>
      </c>
      <c r="E13" s="21">
        <v>2</v>
      </c>
      <c r="F13" s="90"/>
      <c r="G13" s="21"/>
      <c r="H13" s="78"/>
      <c r="I13" s="78"/>
      <c r="J13" s="78"/>
      <c r="K13" s="51">
        <f t="shared" si="0"/>
        <v>2</v>
      </c>
    </row>
    <row r="14" spans="1:11" ht="66" x14ac:dyDescent="0.3">
      <c r="A14" s="152"/>
      <c r="B14" s="125" t="s">
        <v>368</v>
      </c>
      <c r="C14" s="25" t="s">
        <v>100</v>
      </c>
      <c r="D14" s="10" t="s">
        <v>491</v>
      </c>
      <c r="E14" s="75"/>
      <c r="F14" s="90">
        <v>1</v>
      </c>
      <c r="G14" s="21"/>
      <c r="H14" s="78"/>
      <c r="I14" s="78"/>
      <c r="J14" s="78"/>
      <c r="K14" s="51">
        <f t="shared" si="0"/>
        <v>1</v>
      </c>
    </row>
    <row r="15" spans="1:11" ht="66" x14ac:dyDescent="0.3">
      <c r="A15" s="152"/>
      <c r="B15" s="125" t="s">
        <v>369</v>
      </c>
      <c r="C15" s="7" t="s">
        <v>33</v>
      </c>
      <c r="D15" s="10" t="s">
        <v>492</v>
      </c>
      <c r="E15" s="75"/>
      <c r="F15" s="90"/>
      <c r="G15" s="21"/>
      <c r="H15" s="78">
        <v>1</v>
      </c>
      <c r="I15" s="78"/>
      <c r="J15" s="78">
        <v>2</v>
      </c>
      <c r="K15" s="51">
        <f t="shared" si="0"/>
        <v>3</v>
      </c>
    </row>
    <row r="16" spans="1:11" ht="33" x14ac:dyDescent="0.3">
      <c r="A16" s="152"/>
      <c r="B16" s="125" t="s">
        <v>370</v>
      </c>
      <c r="C16" s="25" t="s">
        <v>97</v>
      </c>
      <c r="D16" s="10" t="s">
        <v>493</v>
      </c>
      <c r="E16" s="21">
        <v>5</v>
      </c>
      <c r="F16" s="90"/>
      <c r="G16" s="21"/>
      <c r="H16" s="78"/>
      <c r="I16" s="78">
        <v>1</v>
      </c>
      <c r="J16" s="78"/>
      <c r="K16" s="51">
        <f t="shared" si="0"/>
        <v>6</v>
      </c>
    </row>
    <row r="17" spans="1:11" ht="33" x14ac:dyDescent="0.3">
      <c r="A17" s="152"/>
      <c r="B17" s="125" t="s">
        <v>371</v>
      </c>
      <c r="C17" s="25" t="s">
        <v>98</v>
      </c>
      <c r="D17" s="10" t="s">
        <v>520</v>
      </c>
      <c r="E17" s="21">
        <v>4</v>
      </c>
      <c r="F17" s="90"/>
      <c r="G17" s="21"/>
      <c r="H17" s="78"/>
      <c r="I17" s="78">
        <v>1</v>
      </c>
      <c r="J17" s="78"/>
      <c r="K17" s="51">
        <f t="shared" si="0"/>
        <v>5</v>
      </c>
    </row>
    <row r="18" spans="1:11" ht="49.5" x14ac:dyDescent="0.3">
      <c r="A18" s="152"/>
      <c r="B18" s="125" t="s">
        <v>372</v>
      </c>
      <c r="C18" s="28" t="s">
        <v>168</v>
      </c>
      <c r="D18" s="100" t="s">
        <v>504</v>
      </c>
      <c r="E18" s="89">
        <v>2</v>
      </c>
      <c r="F18" s="88">
        <v>1</v>
      </c>
      <c r="G18" s="89">
        <v>1</v>
      </c>
      <c r="H18" s="87">
        <v>1</v>
      </c>
      <c r="I18" s="87">
        <v>2</v>
      </c>
      <c r="J18" s="87"/>
      <c r="K18" s="51">
        <f t="shared" si="0"/>
        <v>7</v>
      </c>
    </row>
    <row r="19" spans="1:11" ht="49.5" x14ac:dyDescent="0.3">
      <c r="A19" s="152"/>
      <c r="B19" s="125" t="s">
        <v>373</v>
      </c>
      <c r="C19" s="27" t="s">
        <v>169</v>
      </c>
      <c r="D19" s="14" t="s">
        <v>503</v>
      </c>
      <c r="E19" s="21">
        <v>2</v>
      </c>
      <c r="F19" s="90">
        <v>1</v>
      </c>
      <c r="G19" s="21"/>
      <c r="H19" s="78">
        <v>1</v>
      </c>
      <c r="I19" s="78">
        <v>1</v>
      </c>
      <c r="J19" s="78"/>
      <c r="K19" s="51">
        <f t="shared" si="0"/>
        <v>5</v>
      </c>
    </row>
    <row r="20" spans="1:11" ht="33" x14ac:dyDescent="0.25">
      <c r="A20" s="152"/>
      <c r="B20" s="125" t="s">
        <v>374</v>
      </c>
      <c r="C20" s="8" t="s">
        <v>99</v>
      </c>
      <c r="D20" s="10" t="s">
        <v>502</v>
      </c>
      <c r="E20" s="21">
        <v>6</v>
      </c>
      <c r="F20" s="90"/>
      <c r="G20" s="21">
        <v>5</v>
      </c>
      <c r="H20" s="78"/>
      <c r="I20" s="78">
        <v>2</v>
      </c>
      <c r="J20" s="78"/>
      <c r="K20" s="51">
        <f t="shared" si="0"/>
        <v>13</v>
      </c>
    </row>
    <row r="21" spans="1:11" ht="49.5" x14ac:dyDescent="0.25">
      <c r="A21" s="152"/>
      <c r="B21" s="125" t="s">
        <v>375</v>
      </c>
      <c r="C21" s="16" t="s">
        <v>96</v>
      </c>
      <c r="D21" s="14" t="s">
        <v>527</v>
      </c>
      <c r="E21" s="21">
        <v>1</v>
      </c>
      <c r="F21" s="90"/>
      <c r="G21" s="101">
        <v>1</v>
      </c>
      <c r="H21" s="102"/>
      <c r="I21" s="102"/>
      <c r="J21" s="78">
        <v>1</v>
      </c>
      <c r="K21" s="51">
        <f t="shared" si="0"/>
        <v>3</v>
      </c>
    </row>
    <row r="22" spans="1:11" ht="66" x14ac:dyDescent="0.25">
      <c r="A22" s="152"/>
      <c r="B22" s="125" t="s">
        <v>376</v>
      </c>
      <c r="C22" s="16" t="s">
        <v>96</v>
      </c>
      <c r="D22" s="14" t="s">
        <v>526</v>
      </c>
      <c r="E22" s="21">
        <v>2</v>
      </c>
      <c r="F22" s="90">
        <v>3</v>
      </c>
      <c r="G22" s="21">
        <v>1</v>
      </c>
      <c r="H22" s="78"/>
      <c r="I22" s="78"/>
      <c r="J22" s="78">
        <v>2</v>
      </c>
      <c r="K22" s="51">
        <f t="shared" si="0"/>
        <v>8</v>
      </c>
    </row>
    <row r="23" spans="1:11" ht="16.5" x14ac:dyDescent="0.25">
      <c r="A23" s="152"/>
      <c r="B23" s="125" t="s">
        <v>377</v>
      </c>
      <c r="C23" s="13" t="s">
        <v>58</v>
      </c>
      <c r="D23" s="14" t="s">
        <v>501</v>
      </c>
      <c r="E23" s="21"/>
      <c r="F23" s="90"/>
      <c r="G23" s="21"/>
      <c r="H23" s="78"/>
      <c r="I23" s="78"/>
      <c r="J23" s="78">
        <v>2</v>
      </c>
      <c r="K23" s="51">
        <f t="shared" si="0"/>
        <v>2</v>
      </c>
    </row>
    <row r="24" spans="1:11" ht="49.5" x14ac:dyDescent="0.25">
      <c r="A24" s="152"/>
      <c r="B24" s="125" t="s">
        <v>378</v>
      </c>
      <c r="C24" s="16" t="s">
        <v>129</v>
      </c>
      <c r="D24" s="14" t="s">
        <v>500</v>
      </c>
      <c r="E24" s="21"/>
      <c r="F24" s="90">
        <v>1</v>
      </c>
      <c r="G24" s="21"/>
      <c r="H24" s="78"/>
      <c r="I24" s="78"/>
      <c r="J24" s="78">
        <v>2</v>
      </c>
      <c r="K24" s="51">
        <f t="shared" si="0"/>
        <v>3</v>
      </c>
    </row>
    <row r="25" spans="1:11" ht="49.5" x14ac:dyDescent="0.25">
      <c r="A25" s="152"/>
      <c r="B25" s="125" t="s">
        <v>379</v>
      </c>
      <c r="C25" s="16" t="s">
        <v>130</v>
      </c>
      <c r="D25" s="14" t="s">
        <v>499</v>
      </c>
      <c r="E25" s="21">
        <v>5</v>
      </c>
      <c r="F25" s="90"/>
      <c r="G25" s="21"/>
      <c r="H25" s="78"/>
      <c r="I25" s="78"/>
      <c r="J25" s="78"/>
      <c r="K25" s="51">
        <f t="shared" si="0"/>
        <v>5</v>
      </c>
    </row>
    <row r="26" spans="1:11" ht="33" x14ac:dyDescent="0.25">
      <c r="A26" s="152"/>
      <c r="B26" s="125" t="s">
        <v>380</v>
      </c>
      <c r="C26" s="16" t="s">
        <v>131</v>
      </c>
      <c r="D26" s="14" t="s">
        <v>498</v>
      </c>
      <c r="E26" s="21">
        <v>4</v>
      </c>
      <c r="F26" s="90">
        <v>1</v>
      </c>
      <c r="G26" s="21"/>
      <c r="H26" s="78"/>
      <c r="I26" s="78">
        <v>2</v>
      </c>
      <c r="J26" s="78"/>
      <c r="K26" s="51">
        <f t="shared" si="0"/>
        <v>7</v>
      </c>
    </row>
    <row r="27" spans="1:11" ht="33" x14ac:dyDescent="0.25">
      <c r="A27" s="152"/>
      <c r="B27" s="125" t="s">
        <v>381</v>
      </c>
      <c r="C27" s="6" t="s">
        <v>17</v>
      </c>
      <c r="D27" s="10" t="s">
        <v>517</v>
      </c>
      <c r="E27" s="21">
        <v>3</v>
      </c>
      <c r="F27" s="90"/>
      <c r="G27" s="21"/>
      <c r="H27" s="78"/>
      <c r="I27" s="78"/>
      <c r="J27" s="78"/>
      <c r="K27" s="51">
        <f t="shared" si="0"/>
        <v>3</v>
      </c>
    </row>
    <row r="28" spans="1:11" ht="33" x14ac:dyDescent="0.25">
      <c r="A28" s="152"/>
      <c r="B28" s="125" t="s">
        <v>382</v>
      </c>
      <c r="C28" s="16" t="s">
        <v>132</v>
      </c>
      <c r="D28" s="14" t="s">
        <v>497</v>
      </c>
      <c r="E28" s="21">
        <v>1</v>
      </c>
      <c r="F28" s="90">
        <v>3</v>
      </c>
      <c r="G28" s="21">
        <v>1</v>
      </c>
      <c r="H28" s="78"/>
      <c r="I28" s="78">
        <v>1</v>
      </c>
      <c r="J28" s="78"/>
      <c r="K28" s="51">
        <f t="shared" si="0"/>
        <v>6</v>
      </c>
    </row>
    <row r="29" spans="1:11" ht="33" x14ac:dyDescent="0.25">
      <c r="A29" s="152"/>
      <c r="B29" s="125" t="s">
        <v>383</v>
      </c>
      <c r="C29" s="16" t="s">
        <v>134</v>
      </c>
      <c r="D29" s="14" t="s">
        <v>496</v>
      </c>
      <c r="E29" s="21"/>
      <c r="F29" s="90"/>
      <c r="G29" s="21">
        <v>1</v>
      </c>
      <c r="H29" s="78"/>
      <c r="I29" s="78">
        <v>2</v>
      </c>
      <c r="J29" s="78"/>
      <c r="K29" s="51">
        <f t="shared" si="0"/>
        <v>3</v>
      </c>
    </row>
    <row r="30" spans="1:11" ht="66" x14ac:dyDescent="0.25">
      <c r="A30" s="152"/>
      <c r="B30" s="125" t="s">
        <v>384</v>
      </c>
      <c r="C30" s="16" t="s">
        <v>133</v>
      </c>
      <c r="D30" s="14" t="s">
        <v>495</v>
      </c>
      <c r="E30" s="21"/>
      <c r="F30" s="90">
        <v>1</v>
      </c>
      <c r="G30" s="21">
        <v>1</v>
      </c>
      <c r="H30" s="78"/>
      <c r="I30" s="78"/>
      <c r="J30" s="78"/>
      <c r="K30" s="51">
        <f t="shared" si="0"/>
        <v>2</v>
      </c>
    </row>
    <row r="31" spans="1:11" ht="66.75" thickBot="1" x14ac:dyDescent="0.3">
      <c r="A31" s="153"/>
      <c r="B31" s="136" t="s">
        <v>385</v>
      </c>
      <c r="C31" s="119" t="s">
        <v>184</v>
      </c>
      <c r="D31" s="68" t="s">
        <v>494</v>
      </c>
      <c r="E31" s="24">
        <v>2</v>
      </c>
      <c r="F31" s="91"/>
      <c r="G31" s="24"/>
      <c r="H31" s="83"/>
      <c r="I31" s="83"/>
      <c r="J31" s="83"/>
      <c r="K31" s="116">
        <f t="shared" ref="K31" si="1">SUM(E31:J31)</f>
        <v>2</v>
      </c>
    </row>
    <row r="32" spans="1:11" ht="82.5" x14ac:dyDescent="0.3">
      <c r="A32" s="151" t="s">
        <v>218</v>
      </c>
      <c r="B32" s="134" t="s">
        <v>386</v>
      </c>
      <c r="C32" s="121" t="s">
        <v>217</v>
      </c>
      <c r="D32" s="97" t="s">
        <v>219</v>
      </c>
      <c r="E32" s="85">
        <v>5</v>
      </c>
      <c r="F32" s="86"/>
      <c r="G32" s="85"/>
      <c r="H32" s="76"/>
      <c r="I32" s="76">
        <v>1</v>
      </c>
      <c r="J32" s="76"/>
      <c r="K32" s="50">
        <f>SUM(E32:J32)</f>
        <v>6</v>
      </c>
    </row>
    <row r="33" spans="1:11" ht="43.5" customHeight="1" thickBot="1" x14ac:dyDescent="0.35">
      <c r="A33" s="153"/>
      <c r="B33" s="136" t="s">
        <v>387</v>
      </c>
      <c r="C33" s="122" t="s">
        <v>197</v>
      </c>
      <c r="D33" s="113" t="s">
        <v>198</v>
      </c>
      <c r="E33" s="108">
        <v>2</v>
      </c>
      <c r="F33" s="114"/>
      <c r="G33" s="108"/>
      <c r="H33" s="115"/>
      <c r="I33" s="115"/>
      <c r="J33" s="115">
        <v>4</v>
      </c>
      <c r="K33" s="116">
        <f t="shared" ref="K33" si="2">SUM(E33:J33)</f>
        <v>6</v>
      </c>
    </row>
    <row r="34" spans="1:11" ht="17.25" thickBot="1" x14ac:dyDescent="0.3">
      <c r="E34" s="55">
        <f>SUM(E6:E33)</f>
        <v>63</v>
      </c>
      <c r="F34" s="55">
        <f t="shared" ref="F34:J34" si="3">SUM(F6:F33)</f>
        <v>13</v>
      </c>
      <c r="G34" s="55">
        <f t="shared" si="3"/>
        <v>17</v>
      </c>
      <c r="H34" s="55">
        <f t="shared" si="3"/>
        <v>6</v>
      </c>
      <c r="I34" s="55">
        <f t="shared" si="3"/>
        <v>21</v>
      </c>
      <c r="J34" s="55">
        <f t="shared" si="3"/>
        <v>19</v>
      </c>
      <c r="K34" s="55">
        <f>SUM(K6:K33)</f>
        <v>139</v>
      </c>
    </row>
  </sheetData>
  <mergeCells count="3">
    <mergeCell ref="A1:K1"/>
    <mergeCell ref="A6:A31"/>
    <mergeCell ref="A32:A3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80" zoomScaleNormal="80" workbookViewId="0">
      <selection activeCell="D8" sqref="D8"/>
    </sheetView>
  </sheetViews>
  <sheetFormatPr baseColWidth="10" defaultRowHeight="16.5" x14ac:dyDescent="0.3"/>
  <cols>
    <col min="1" max="1" width="36.5703125" customWidth="1"/>
    <col min="2" max="2" width="7.7109375" bestFit="1" customWidth="1"/>
    <col min="3" max="3" width="45.7109375" style="4" customWidth="1"/>
    <col min="4" max="4" width="41.85546875" customWidth="1"/>
    <col min="5" max="5" width="17.7109375" style="15" customWidth="1"/>
    <col min="6" max="6" width="21.28515625" style="1" bestFit="1" customWidth="1"/>
    <col min="7" max="7" width="17.28515625" style="2" bestFit="1" customWidth="1"/>
    <col min="8" max="8" width="19.5703125" style="2" bestFit="1" customWidth="1"/>
    <col min="9" max="9" width="17.5703125" customWidth="1"/>
    <col min="10" max="10" width="22" bestFit="1" customWidth="1"/>
    <col min="11" max="11" width="15.7109375" style="42" customWidth="1"/>
  </cols>
  <sheetData>
    <row r="1" spans="1:11" ht="61.5" customHeight="1" x14ac:dyDescent="0.25">
      <c r="A1" s="154" t="s">
        <v>235</v>
      </c>
      <c r="B1" s="155"/>
      <c r="C1" s="155"/>
      <c r="D1" s="155"/>
      <c r="E1" s="155"/>
      <c r="F1" s="155"/>
      <c r="G1" s="155"/>
      <c r="H1" s="155"/>
      <c r="I1" s="155"/>
      <c r="J1" s="155"/>
      <c r="K1" s="155"/>
    </row>
    <row r="2" spans="1:11" ht="17.25" thickBot="1" x14ac:dyDescent="0.35"/>
    <row r="3" spans="1:11" ht="17.25" thickBot="1" x14ac:dyDescent="0.35">
      <c r="A3" s="2"/>
      <c r="B3" s="2"/>
      <c r="C3" s="3"/>
      <c r="D3" s="3"/>
      <c r="E3" s="62" t="s">
        <v>185</v>
      </c>
      <c r="F3" s="70" t="s">
        <v>186</v>
      </c>
      <c r="G3" s="62" t="s">
        <v>84</v>
      </c>
      <c r="H3" s="62" t="s">
        <v>82</v>
      </c>
      <c r="I3" s="59" t="s">
        <v>83</v>
      </c>
      <c r="J3" s="62" t="s">
        <v>521</v>
      </c>
      <c r="K3" s="43" t="s">
        <v>89</v>
      </c>
    </row>
    <row r="4" spans="1:11" s="20" customFormat="1" ht="51" customHeight="1" thickBot="1" x14ac:dyDescent="0.3">
      <c r="A4" s="120" t="s">
        <v>0</v>
      </c>
      <c r="B4" s="124" t="s">
        <v>285</v>
      </c>
      <c r="C4" s="145" t="s">
        <v>1</v>
      </c>
      <c r="D4" s="146" t="s">
        <v>2</v>
      </c>
      <c r="E4" s="139" t="s">
        <v>523</v>
      </c>
      <c r="F4" s="106" t="s">
        <v>523</v>
      </c>
      <c r="G4" s="35" t="s">
        <v>523</v>
      </c>
      <c r="H4" s="34" t="s">
        <v>523</v>
      </c>
      <c r="I4" s="34" t="s">
        <v>523</v>
      </c>
      <c r="J4" s="139" t="s">
        <v>523</v>
      </c>
      <c r="K4" s="49" t="s">
        <v>524</v>
      </c>
    </row>
    <row r="5" spans="1:11" s="2" customFormat="1" ht="66" x14ac:dyDescent="0.3">
      <c r="A5" s="162" t="s">
        <v>55</v>
      </c>
      <c r="B5" s="142" t="s">
        <v>389</v>
      </c>
      <c r="C5" s="147" t="s">
        <v>66</v>
      </c>
      <c r="D5" s="135" t="s">
        <v>135</v>
      </c>
      <c r="E5" s="85">
        <v>1</v>
      </c>
      <c r="F5" s="85"/>
      <c r="G5" s="85"/>
      <c r="H5" s="85"/>
      <c r="I5" s="85"/>
      <c r="J5" s="148"/>
      <c r="K5" s="50">
        <f>SUM(E5:J5)</f>
        <v>1</v>
      </c>
    </row>
    <row r="6" spans="1:11" s="2" customFormat="1" ht="33" x14ac:dyDescent="0.3">
      <c r="A6" s="163"/>
      <c r="B6" s="137" t="s">
        <v>390</v>
      </c>
      <c r="C6" s="31" t="s">
        <v>67</v>
      </c>
      <c r="D6" s="17" t="s">
        <v>137</v>
      </c>
      <c r="E6" s="21">
        <v>3</v>
      </c>
      <c r="F6" s="21">
        <v>1</v>
      </c>
      <c r="G6" s="21"/>
      <c r="H6" s="21"/>
      <c r="I6" s="21">
        <v>1</v>
      </c>
      <c r="J6" s="107"/>
      <c r="K6" s="51">
        <f t="shared" ref="K6:K36" si="0">SUM(E6:J6)</f>
        <v>5</v>
      </c>
    </row>
    <row r="7" spans="1:11" s="2" customFormat="1" ht="33" x14ac:dyDescent="0.3">
      <c r="A7" s="163"/>
      <c r="B7" s="137" t="s">
        <v>391</v>
      </c>
      <c r="C7" s="31" t="s">
        <v>68</v>
      </c>
      <c r="D7" s="17" t="s">
        <v>138</v>
      </c>
      <c r="E7" s="21">
        <v>3</v>
      </c>
      <c r="F7" s="21"/>
      <c r="G7" s="21"/>
      <c r="H7" s="21"/>
      <c r="I7" s="21"/>
      <c r="J7" s="107"/>
      <c r="K7" s="51">
        <f t="shared" si="0"/>
        <v>3</v>
      </c>
    </row>
    <row r="8" spans="1:11" s="2" customFormat="1" ht="49.5" x14ac:dyDescent="0.3">
      <c r="A8" s="163"/>
      <c r="B8" s="137" t="s">
        <v>392</v>
      </c>
      <c r="C8" s="31" t="s">
        <v>136</v>
      </c>
      <c r="D8" s="17" t="s">
        <v>152</v>
      </c>
      <c r="E8" s="21">
        <v>1</v>
      </c>
      <c r="F8" s="21"/>
      <c r="G8" s="21"/>
      <c r="H8" s="21"/>
      <c r="I8" s="21"/>
      <c r="J8" s="107"/>
      <c r="K8" s="51">
        <f t="shared" si="0"/>
        <v>1</v>
      </c>
    </row>
    <row r="9" spans="1:11" s="2" customFormat="1" ht="49.5" x14ac:dyDescent="0.3">
      <c r="A9" s="163"/>
      <c r="B9" s="137" t="s">
        <v>393</v>
      </c>
      <c r="C9" s="65" t="s">
        <v>16</v>
      </c>
      <c r="D9" s="11" t="s">
        <v>505</v>
      </c>
      <c r="E9" s="93">
        <v>1</v>
      </c>
      <c r="F9" s="21"/>
      <c r="G9" s="21"/>
      <c r="H9" s="21"/>
      <c r="I9" s="21">
        <v>1</v>
      </c>
      <c r="J9" s="107"/>
      <c r="K9" s="51">
        <f t="shared" si="0"/>
        <v>2</v>
      </c>
    </row>
    <row r="10" spans="1:11" s="2" customFormat="1" ht="49.5" x14ac:dyDescent="0.3">
      <c r="A10" s="163"/>
      <c r="B10" s="137" t="s">
        <v>394</v>
      </c>
      <c r="C10" s="65" t="s">
        <v>15</v>
      </c>
      <c r="D10" s="11" t="s">
        <v>221</v>
      </c>
      <c r="E10" s="93">
        <v>1</v>
      </c>
      <c r="F10" s="21"/>
      <c r="G10" s="21"/>
      <c r="H10" s="21"/>
      <c r="I10" s="21"/>
      <c r="J10" s="107">
        <v>1</v>
      </c>
      <c r="K10" s="51">
        <f t="shared" si="0"/>
        <v>2</v>
      </c>
    </row>
    <row r="11" spans="1:11" s="2" customFormat="1" ht="82.5" x14ac:dyDescent="0.3">
      <c r="A11" s="163"/>
      <c r="B11" s="137" t="s">
        <v>395</v>
      </c>
      <c r="C11" s="65" t="s">
        <v>40</v>
      </c>
      <c r="D11" s="11" t="s">
        <v>506</v>
      </c>
      <c r="E11" s="93">
        <v>5</v>
      </c>
      <c r="F11" s="21"/>
      <c r="G11" s="21"/>
      <c r="H11" s="21"/>
      <c r="I11" s="21"/>
      <c r="J11" s="107">
        <v>1</v>
      </c>
      <c r="K11" s="51">
        <f t="shared" si="0"/>
        <v>6</v>
      </c>
    </row>
    <row r="12" spans="1:11" s="2" customFormat="1" ht="99" x14ac:dyDescent="0.3">
      <c r="A12" s="163"/>
      <c r="B12" s="137" t="s">
        <v>396</v>
      </c>
      <c r="C12" s="30" t="s">
        <v>41</v>
      </c>
      <c r="D12" s="11" t="s">
        <v>73</v>
      </c>
      <c r="E12" s="93">
        <v>1</v>
      </c>
      <c r="F12" s="21"/>
      <c r="G12" s="21"/>
      <c r="H12" s="21"/>
      <c r="I12" s="21"/>
      <c r="J12" s="107"/>
      <c r="K12" s="51">
        <f t="shared" si="0"/>
        <v>1</v>
      </c>
    </row>
    <row r="13" spans="1:11" s="2" customFormat="1" ht="82.5" x14ac:dyDescent="0.3">
      <c r="A13" s="163"/>
      <c r="B13" s="137" t="s">
        <v>397</v>
      </c>
      <c r="C13" s="30" t="s">
        <v>42</v>
      </c>
      <c r="D13" s="11" t="s">
        <v>74</v>
      </c>
      <c r="E13" s="93">
        <v>1</v>
      </c>
      <c r="F13" s="21"/>
      <c r="G13" s="21"/>
      <c r="H13" s="21"/>
      <c r="I13" s="21"/>
      <c r="J13" s="107"/>
      <c r="K13" s="51">
        <f t="shared" si="0"/>
        <v>1</v>
      </c>
    </row>
    <row r="14" spans="1:11" s="2" customFormat="1" ht="33" x14ac:dyDescent="0.3">
      <c r="A14" s="163"/>
      <c r="B14" s="137" t="s">
        <v>398</v>
      </c>
      <c r="C14" s="65" t="s">
        <v>62</v>
      </c>
      <c r="D14" s="11" t="s">
        <v>64</v>
      </c>
      <c r="E14" s="93">
        <v>1</v>
      </c>
      <c r="F14" s="21"/>
      <c r="G14" s="21"/>
      <c r="H14" s="21"/>
      <c r="I14" s="21">
        <v>1</v>
      </c>
      <c r="J14" s="107">
        <v>1</v>
      </c>
      <c r="K14" s="51">
        <f t="shared" si="0"/>
        <v>3</v>
      </c>
    </row>
    <row r="15" spans="1:11" s="2" customFormat="1" ht="33" x14ac:dyDescent="0.3">
      <c r="A15" s="163"/>
      <c r="B15" s="137" t="s">
        <v>399</v>
      </c>
      <c r="C15" s="65" t="s">
        <v>63</v>
      </c>
      <c r="D15" s="11" t="s">
        <v>65</v>
      </c>
      <c r="E15" s="93">
        <v>1</v>
      </c>
      <c r="F15" s="21"/>
      <c r="G15" s="21"/>
      <c r="H15" s="21"/>
      <c r="I15" s="21"/>
      <c r="J15" s="107">
        <v>1</v>
      </c>
      <c r="K15" s="51">
        <f t="shared" si="0"/>
        <v>2</v>
      </c>
    </row>
    <row r="16" spans="1:11" s="2" customFormat="1" ht="99" x14ac:dyDescent="0.3">
      <c r="A16" s="163"/>
      <c r="B16" s="137" t="s">
        <v>400</v>
      </c>
      <c r="C16" s="65" t="s">
        <v>44</v>
      </c>
      <c r="D16" s="11" t="s">
        <v>69</v>
      </c>
      <c r="E16" s="93">
        <v>1</v>
      </c>
      <c r="F16" s="21"/>
      <c r="G16" s="21"/>
      <c r="H16" s="21"/>
      <c r="I16" s="21"/>
      <c r="J16" s="107">
        <v>1</v>
      </c>
      <c r="K16" s="51">
        <f t="shared" si="0"/>
        <v>2</v>
      </c>
    </row>
    <row r="17" spans="1:11" s="2" customFormat="1" ht="82.5" x14ac:dyDescent="0.3">
      <c r="A17" s="163"/>
      <c r="B17" s="137" t="s">
        <v>401</v>
      </c>
      <c r="C17" s="65" t="s">
        <v>47</v>
      </c>
      <c r="D17" s="11" t="s">
        <v>70</v>
      </c>
      <c r="E17" s="93">
        <v>1</v>
      </c>
      <c r="F17" s="21"/>
      <c r="G17" s="21"/>
      <c r="H17" s="21"/>
      <c r="I17" s="21"/>
      <c r="J17" s="107">
        <v>1</v>
      </c>
      <c r="K17" s="51">
        <f t="shared" si="0"/>
        <v>2</v>
      </c>
    </row>
    <row r="18" spans="1:11" s="2" customFormat="1" ht="82.5" x14ac:dyDescent="0.3">
      <c r="A18" s="163"/>
      <c r="B18" s="137" t="s">
        <v>402</v>
      </c>
      <c r="C18" s="31" t="s">
        <v>54</v>
      </c>
      <c r="D18" s="27" t="s">
        <v>421</v>
      </c>
      <c r="E18" s="21"/>
      <c r="F18" s="21">
        <v>1</v>
      </c>
      <c r="G18" s="21"/>
      <c r="H18" s="21"/>
      <c r="I18" s="21"/>
      <c r="J18" s="107">
        <v>3</v>
      </c>
      <c r="K18" s="123">
        <f t="shared" si="0"/>
        <v>4</v>
      </c>
    </row>
    <row r="19" spans="1:11" s="2" customFormat="1" ht="87.75" customHeight="1" x14ac:dyDescent="0.3">
      <c r="A19" s="163"/>
      <c r="B19" s="137" t="s">
        <v>403</v>
      </c>
      <c r="C19" s="31" t="s">
        <v>48</v>
      </c>
      <c r="D19" s="27" t="s">
        <v>422</v>
      </c>
      <c r="E19" s="93">
        <v>1</v>
      </c>
      <c r="F19" s="21"/>
      <c r="G19" s="21"/>
      <c r="H19" s="21"/>
      <c r="I19" s="21"/>
      <c r="J19" s="107"/>
      <c r="K19" s="51">
        <f t="shared" si="0"/>
        <v>1</v>
      </c>
    </row>
    <row r="20" spans="1:11" s="2" customFormat="1" ht="82.5" x14ac:dyDescent="0.3">
      <c r="A20" s="163"/>
      <c r="B20" s="137" t="s">
        <v>404</v>
      </c>
      <c r="C20" s="31" t="s">
        <v>50</v>
      </c>
      <c r="D20" s="27" t="s">
        <v>423</v>
      </c>
      <c r="E20" s="21">
        <v>1</v>
      </c>
      <c r="F20" s="21"/>
      <c r="G20" s="21">
        <v>3</v>
      </c>
      <c r="H20" s="21">
        <v>1</v>
      </c>
      <c r="I20" s="21">
        <v>2</v>
      </c>
      <c r="J20" s="107">
        <v>2</v>
      </c>
      <c r="K20" s="51">
        <f t="shared" si="0"/>
        <v>9</v>
      </c>
    </row>
    <row r="21" spans="1:11" s="2" customFormat="1" ht="82.5" x14ac:dyDescent="0.3">
      <c r="A21" s="163"/>
      <c r="B21" s="137" t="s">
        <v>405</v>
      </c>
      <c r="C21" s="31" t="s">
        <v>49</v>
      </c>
      <c r="D21" s="27" t="s">
        <v>424</v>
      </c>
      <c r="E21" s="93">
        <v>1</v>
      </c>
      <c r="F21" s="21"/>
      <c r="G21" s="21"/>
      <c r="H21" s="21"/>
      <c r="I21" s="21"/>
      <c r="J21" s="107"/>
      <c r="K21" s="51">
        <f t="shared" si="0"/>
        <v>1</v>
      </c>
    </row>
    <row r="22" spans="1:11" s="2" customFormat="1" ht="82.5" x14ac:dyDescent="0.3">
      <c r="A22" s="163"/>
      <c r="B22" s="137" t="s">
        <v>406</v>
      </c>
      <c r="C22" s="31" t="s">
        <v>51</v>
      </c>
      <c r="D22" s="27" t="s">
        <v>425</v>
      </c>
      <c r="E22" s="93">
        <v>5</v>
      </c>
      <c r="F22" s="21"/>
      <c r="G22" s="21"/>
      <c r="H22" s="21"/>
      <c r="I22" s="21"/>
      <c r="J22" s="107"/>
      <c r="K22" s="51">
        <f t="shared" si="0"/>
        <v>5</v>
      </c>
    </row>
    <row r="23" spans="1:11" s="2" customFormat="1" ht="49.5" x14ac:dyDescent="0.3">
      <c r="A23" s="163"/>
      <c r="B23" s="137" t="s">
        <v>407</v>
      </c>
      <c r="C23" s="65" t="s">
        <v>53</v>
      </c>
      <c r="D23" s="104" t="s">
        <v>71</v>
      </c>
      <c r="E23" s="93">
        <v>1</v>
      </c>
      <c r="F23" s="21"/>
      <c r="G23" s="21"/>
      <c r="H23" s="21"/>
      <c r="I23" s="21">
        <v>1</v>
      </c>
      <c r="J23" s="107"/>
      <c r="K23" s="51">
        <f t="shared" si="0"/>
        <v>2</v>
      </c>
    </row>
    <row r="24" spans="1:11" ht="66" x14ac:dyDescent="0.25">
      <c r="A24" s="163"/>
      <c r="B24" s="137" t="s">
        <v>408</v>
      </c>
      <c r="C24" s="65" t="s">
        <v>46</v>
      </c>
      <c r="D24" s="17" t="s">
        <v>72</v>
      </c>
      <c r="E24" s="93">
        <v>1</v>
      </c>
      <c r="F24" s="21"/>
      <c r="G24" s="21"/>
      <c r="H24" s="21"/>
      <c r="I24" s="21"/>
      <c r="J24" s="107"/>
      <c r="K24" s="51">
        <f t="shared" si="0"/>
        <v>1</v>
      </c>
    </row>
    <row r="25" spans="1:11" s="2" customFormat="1" ht="82.5" x14ac:dyDescent="0.3">
      <c r="A25" s="163"/>
      <c r="B25" s="137" t="s">
        <v>409</v>
      </c>
      <c r="C25" s="65" t="s">
        <v>45</v>
      </c>
      <c r="D25" s="104" t="s">
        <v>75</v>
      </c>
      <c r="E25" s="93">
        <v>1</v>
      </c>
      <c r="F25" s="21"/>
      <c r="G25" s="21"/>
      <c r="H25" s="21"/>
      <c r="I25" s="21"/>
      <c r="J25" s="107"/>
      <c r="K25" s="51">
        <f t="shared" si="0"/>
        <v>1</v>
      </c>
    </row>
    <row r="26" spans="1:11" s="2" customFormat="1" ht="136.5" customHeight="1" x14ac:dyDescent="0.3">
      <c r="A26" s="163"/>
      <c r="B26" s="137" t="s">
        <v>410</v>
      </c>
      <c r="C26" s="31" t="s">
        <v>144</v>
      </c>
      <c r="D26" s="26" t="s">
        <v>145</v>
      </c>
      <c r="E26" s="93">
        <v>1</v>
      </c>
      <c r="F26" s="21"/>
      <c r="G26" s="21">
        <v>1</v>
      </c>
      <c r="H26" s="21">
        <v>1</v>
      </c>
      <c r="I26" s="21"/>
      <c r="J26" s="107"/>
      <c r="K26" s="51">
        <f t="shared" si="0"/>
        <v>3</v>
      </c>
    </row>
    <row r="27" spans="1:11" ht="51" customHeight="1" x14ac:dyDescent="0.25">
      <c r="A27" s="163"/>
      <c r="B27" s="137" t="s">
        <v>411</v>
      </c>
      <c r="C27" s="31" t="s">
        <v>43</v>
      </c>
      <c r="D27" s="17" t="s">
        <v>10</v>
      </c>
      <c r="E27" s="21">
        <v>1</v>
      </c>
      <c r="F27" s="21"/>
      <c r="G27" s="21"/>
      <c r="H27" s="21"/>
      <c r="I27" s="21"/>
      <c r="J27" s="107"/>
      <c r="K27" s="51">
        <f t="shared" si="0"/>
        <v>1</v>
      </c>
    </row>
    <row r="28" spans="1:11" ht="49.5" x14ac:dyDescent="0.25">
      <c r="A28" s="163"/>
      <c r="B28" s="137" t="s">
        <v>412</v>
      </c>
      <c r="C28" s="31" t="s">
        <v>8</v>
      </c>
      <c r="D28" s="17" t="s">
        <v>9</v>
      </c>
      <c r="E28" s="21">
        <v>6</v>
      </c>
      <c r="F28" s="21"/>
      <c r="G28" s="21"/>
      <c r="H28" s="21"/>
      <c r="I28" s="21"/>
      <c r="J28" s="107"/>
      <c r="K28" s="51">
        <f t="shared" si="0"/>
        <v>6</v>
      </c>
    </row>
    <row r="29" spans="1:11" ht="66" x14ac:dyDescent="0.25">
      <c r="A29" s="163"/>
      <c r="B29" s="137" t="s">
        <v>413</v>
      </c>
      <c r="C29" s="31" t="s">
        <v>52</v>
      </c>
      <c r="D29" s="17" t="s">
        <v>151</v>
      </c>
      <c r="E29" s="21">
        <v>5</v>
      </c>
      <c r="F29" s="21"/>
      <c r="G29" s="21"/>
      <c r="H29" s="21"/>
      <c r="I29" s="21"/>
      <c r="J29" s="107"/>
      <c r="K29" s="51">
        <f t="shared" si="0"/>
        <v>5</v>
      </c>
    </row>
    <row r="30" spans="1:11" ht="213.75" customHeight="1" x14ac:dyDescent="0.25">
      <c r="A30" s="163"/>
      <c r="B30" s="137" t="s">
        <v>414</v>
      </c>
      <c r="C30" s="31" t="s">
        <v>162</v>
      </c>
      <c r="D30" s="17" t="s">
        <v>163</v>
      </c>
      <c r="E30" s="21">
        <v>1</v>
      </c>
      <c r="F30" s="21"/>
      <c r="G30" s="21">
        <v>1</v>
      </c>
      <c r="H30" s="21">
        <v>1</v>
      </c>
      <c r="I30" s="21"/>
      <c r="J30" s="107"/>
      <c r="K30" s="56">
        <f t="shared" si="0"/>
        <v>3</v>
      </c>
    </row>
    <row r="31" spans="1:11" ht="66" x14ac:dyDescent="0.25">
      <c r="A31" s="163"/>
      <c r="B31" s="137" t="s">
        <v>415</v>
      </c>
      <c r="C31" s="31" t="s">
        <v>76</v>
      </c>
      <c r="D31" s="17" t="s">
        <v>77</v>
      </c>
      <c r="E31" s="21">
        <v>1</v>
      </c>
      <c r="F31" s="21"/>
      <c r="G31" s="21"/>
      <c r="H31" s="21"/>
      <c r="I31" s="21"/>
      <c r="J31" s="107"/>
      <c r="K31" s="51">
        <f t="shared" si="0"/>
        <v>1</v>
      </c>
    </row>
    <row r="32" spans="1:11" ht="66" x14ac:dyDescent="0.25">
      <c r="A32" s="163"/>
      <c r="B32" s="137" t="s">
        <v>416</v>
      </c>
      <c r="C32" s="31" t="s">
        <v>78</v>
      </c>
      <c r="D32" s="17" t="s">
        <v>80</v>
      </c>
      <c r="E32" s="21">
        <v>1</v>
      </c>
      <c r="F32" s="21"/>
      <c r="G32" s="21"/>
      <c r="H32" s="21"/>
      <c r="I32" s="21"/>
      <c r="J32" s="107"/>
      <c r="K32" s="51">
        <f t="shared" si="0"/>
        <v>1</v>
      </c>
    </row>
    <row r="33" spans="1:11" ht="66" x14ac:dyDescent="0.25">
      <c r="A33" s="163"/>
      <c r="B33" s="137" t="s">
        <v>417</v>
      </c>
      <c r="C33" s="31" t="s">
        <v>79</v>
      </c>
      <c r="D33" s="17" t="s">
        <v>81</v>
      </c>
      <c r="E33" s="21">
        <v>1</v>
      </c>
      <c r="F33" s="21"/>
      <c r="G33" s="21"/>
      <c r="H33" s="21"/>
      <c r="I33" s="21"/>
      <c r="J33" s="107"/>
      <c r="K33" s="51">
        <f t="shared" si="0"/>
        <v>1</v>
      </c>
    </row>
    <row r="34" spans="1:11" ht="181.5" x14ac:dyDescent="0.25">
      <c r="A34" s="163"/>
      <c r="B34" s="137" t="s">
        <v>418</v>
      </c>
      <c r="C34" s="31" t="s">
        <v>150</v>
      </c>
      <c r="D34" s="17" t="s">
        <v>146</v>
      </c>
      <c r="E34" s="21">
        <v>1</v>
      </c>
      <c r="F34" s="21"/>
      <c r="G34" s="21"/>
      <c r="H34" s="21"/>
      <c r="I34" s="21"/>
      <c r="J34" s="107"/>
      <c r="K34" s="56">
        <f t="shared" si="0"/>
        <v>1</v>
      </c>
    </row>
    <row r="35" spans="1:11" ht="99" x14ac:dyDescent="0.25">
      <c r="A35" s="163"/>
      <c r="B35" s="137" t="s">
        <v>419</v>
      </c>
      <c r="C35" s="31" t="s">
        <v>148</v>
      </c>
      <c r="D35" s="17" t="s">
        <v>149</v>
      </c>
      <c r="E35" s="21">
        <v>2</v>
      </c>
      <c r="F35" s="21"/>
      <c r="G35" s="21"/>
      <c r="H35" s="21"/>
      <c r="I35" s="21"/>
      <c r="J35" s="107"/>
      <c r="K35" s="56">
        <f t="shared" si="0"/>
        <v>2</v>
      </c>
    </row>
    <row r="36" spans="1:11" ht="83.25" thickBot="1" x14ac:dyDescent="0.3">
      <c r="A36" s="164"/>
      <c r="B36" s="143" t="s">
        <v>420</v>
      </c>
      <c r="C36" s="103" t="s">
        <v>140</v>
      </c>
      <c r="D36" s="105" t="s">
        <v>141</v>
      </c>
      <c r="E36" s="108">
        <v>1</v>
      </c>
      <c r="F36" s="108"/>
      <c r="G36" s="108"/>
      <c r="H36" s="108"/>
      <c r="I36" s="108"/>
      <c r="J36" s="150"/>
      <c r="K36" s="55">
        <f t="shared" si="0"/>
        <v>1</v>
      </c>
    </row>
    <row r="37" spans="1:11" ht="17.25" thickBot="1" x14ac:dyDescent="0.3">
      <c r="E37" s="55">
        <f>SUM(E5:E36)</f>
        <v>53</v>
      </c>
      <c r="F37" s="55">
        <f t="shared" ref="F37:J37" si="1">SUM(F5:F36)</f>
        <v>2</v>
      </c>
      <c r="G37" s="55">
        <f t="shared" si="1"/>
        <v>5</v>
      </c>
      <c r="H37" s="55">
        <f t="shared" si="1"/>
        <v>3</v>
      </c>
      <c r="I37" s="55">
        <f t="shared" si="1"/>
        <v>6</v>
      </c>
      <c r="J37" s="55">
        <f t="shared" si="1"/>
        <v>11</v>
      </c>
      <c r="K37" s="55">
        <f>SUM(K5:K36)</f>
        <v>80</v>
      </c>
    </row>
  </sheetData>
  <mergeCells count="2">
    <mergeCell ref="A5:A36"/>
    <mergeCell ref="A1:K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LOT 1 - MOTRICITE-EVEIL</vt:lpstr>
      <vt:lpstr>LOT 2 - JEUX </vt:lpstr>
      <vt:lpstr>LOT 3 - LOISIRS CREATIFS</vt:lpstr>
      <vt:lpstr>LOT 4 - FRN SCOLAIRES PAPETERIE</vt:lpstr>
      <vt:lpstr>LOT 5 - MATERIEL SENSORIEL</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LORCA Amandine</cp:lastModifiedBy>
  <dcterms:created xsi:type="dcterms:W3CDTF">2024-09-24T07:34:16Z</dcterms:created>
  <dcterms:modified xsi:type="dcterms:W3CDTF">2025-07-15T10:28:05Z</dcterms:modified>
</cp:coreProperties>
</file>